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0" windowWidth="9030" windowHeight="4245"/>
  </bookViews>
  <sheets>
    <sheet name="Инф.2кв" sheetId="1" r:id="rId1"/>
  </sheets>
  <definedNames>
    <definedName name="_xlnm.Print_Area" localSheetId="0">Инф.2кв!$A$1:$J$67</definedName>
  </definedNames>
  <calcPr calcId="124519"/>
</workbook>
</file>

<file path=xl/calcChain.xml><?xml version="1.0" encoding="utf-8"?>
<calcChain xmlns="http://schemas.openxmlformats.org/spreadsheetml/2006/main">
  <c r="E44" i="1"/>
  <c r="AP132"/>
  <c r="AQ129"/>
  <c r="AQ132"/>
  <c r="U117"/>
  <c r="T115"/>
  <c r="U118"/>
</calcChain>
</file>

<file path=xl/sharedStrings.xml><?xml version="1.0" encoding="utf-8"?>
<sst xmlns="http://schemas.openxmlformats.org/spreadsheetml/2006/main" count="195" uniqueCount="81">
  <si>
    <t xml:space="preserve"> Информация о выполнении плана</t>
  </si>
  <si>
    <t>№ пп</t>
  </si>
  <si>
    <t>Содержание мероприятий работ</t>
  </si>
  <si>
    <t>Ед. учета</t>
  </si>
  <si>
    <t>Кол-во</t>
  </si>
  <si>
    <t>Стоимость 
работ 
тыс.руб.</t>
  </si>
  <si>
    <t xml:space="preserve">Срок 
выполнения
</t>
  </si>
  <si>
    <t>Ответственный за 
выполнение 
мероприятий</t>
  </si>
  <si>
    <t>Отметка о выполнении 
и фактич.затратах 
на  мероприятия, тыс.руб.</t>
  </si>
  <si>
    <t>Архангельский ЦГМС-Р</t>
  </si>
  <si>
    <t>зд.</t>
  </si>
  <si>
    <t xml:space="preserve">Выполнено. Фактические затраты </t>
  </si>
  <si>
    <t>тыс.руб</t>
  </si>
  <si>
    <t xml:space="preserve">Произвести выдачу молока или других равноценных продуктов </t>
  </si>
  <si>
    <t>Начальник Архангельского ЦГМС-Р</t>
  </si>
  <si>
    <t>Приобрести средства пожаротушения (огнетушители, пожинвентарь)</t>
  </si>
  <si>
    <t>шт.</t>
  </si>
  <si>
    <t>Начальник ОЭ Архангельского ЦГМС-Р</t>
  </si>
  <si>
    <t>чел.</t>
  </si>
  <si>
    <t>ИТОГО</t>
  </si>
  <si>
    <t>3 кв.</t>
  </si>
  <si>
    <t>Начальник ОЭЗА Архангельского ЦГМС-Р, начальник  МГ-2 Зимнегорский маяк</t>
  </si>
  <si>
    <t>Начальник ОЭЗА Архангельского ЦГМС-Р, начальник  МГ-2 Федорова</t>
  </si>
  <si>
    <t>Начальник ОЭЗА Архангельского ЦГМС-Р, начальник  АЭ Архангельск</t>
  </si>
  <si>
    <t>АЭ Хатанга провести ремонт теплотрассы</t>
  </si>
  <si>
    <t>МГ-2 Сенгейский Шар провести ремонтные работы в служебном здании</t>
  </si>
  <si>
    <t>Приобрести нормативные документы по охране труда</t>
  </si>
  <si>
    <t>М-2 Турчасово провести ремонтые мостков</t>
  </si>
  <si>
    <t>МГ-2 Зимнегорский маяк произвести смену венцов служебного здания, ремонт печей</t>
  </si>
  <si>
    <t>МГ-2 Унский маяк произвести ремонт кровли служебного здания, ремонт печей.</t>
  </si>
  <si>
    <t>МГ-2 Федорова произвести строительство бани</t>
  </si>
  <si>
    <t>4 кв.</t>
  </si>
  <si>
    <t>2 кв.</t>
  </si>
  <si>
    <t>Начальник  Архангельского ЦГМС-Р</t>
  </si>
  <si>
    <t>1-2 кв.</t>
  </si>
  <si>
    <t>пом.</t>
  </si>
  <si>
    <t>1 кв.</t>
  </si>
  <si>
    <t>Начальник Архангельского ЦГМС-Р Начальник ССИ</t>
  </si>
  <si>
    <t>Приобрести медицинские аптечки, медикаменты</t>
  </si>
  <si>
    <t>апт.</t>
  </si>
  <si>
    <t>Провести обучение руководителей и специалистов на курсах по охране труда и пожарной безопасности</t>
  </si>
  <si>
    <t>Приобрести смывающие и обезараживающие средства</t>
  </si>
  <si>
    <t>Приобрести сертифицированную спецодежду, спецобувь и др. СИЗ</t>
  </si>
  <si>
    <t xml:space="preserve">МГ-2 им. Попова провести ремонтные работы </t>
  </si>
  <si>
    <t xml:space="preserve">М-3 Калгачиха ремонт служебного здания, бани </t>
  </si>
  <si>
    <t>МГ-2 Онега ремонтные работы бани</t>
  </si>
  <si>
    <t>МГ-2 Гридино реконструкция дизельной</t>
  </si>
  <si>
    <t>МГ-2 Канин Нос ремонт служебного здания</t>
  </si>
  <si>
    <t>Начальник Архангельского ЦГМС-Р, Начальник МГ-2 Канин Нос</t>
  </si>
  <si>
    <t>Б-1 Брусовица. Замена электропроводки служебных зданий, ремонт зданий</t>
  </si>
  <si>
    <t>3-4 кв.</t>
  </si>
  <si>
    <t>АЭ Архангельск ремонт служебного помещения</t>
  </si>
  <si>
    <t>Мг-2 Варандей ремонт печи</t>
  </si>
  <si>
    <t>МГ-2 Индига ремонт бани</t>
  </si>
  <si>
    <t>МГ-2 Зимнегорский маяк ремонт печей, смена венцов</t>
  </si>
  <si>
    <t xml:space="preserve"> Архангельского ЦГМС-Р, начальник  МГ-2 Турчасово</t>
  </si>
  <si>
    <t xml:space="preserve"> Архангельского ЦГМС-Р, начальник  МГ-2 Унский Маяк</t>
  </si>
  <si>
    <t>Архангельского ЦГМС-Р, начальник  АЭ Хатанга</t>
  </si>
  <si>
    <t>Начальник ОЭЗА Архангельского ЦГМС-Р, начальник  МГ-2 Сенгейский Шар</t>
  </si>
  <si>
    <t>Начальник Архангельского ЦГМС-Р, Начальник МГ-2 им. Попова</t>
  </si>
  <si>
    <t>Начальник Архангельского ЦГМС-Р, Начальник МГ-2 Мыс Микулкин</t>
  </si>
  <si>
    <t>Начальник Архангельского ЦГМС-Р, Начальник МГ-2 Калгачиха</t>
  </si>
  <si>
    <t>Начальник Архангельского ЦГМС-Р, Начальник МГ-2 Онега</t>
  </si>
  <si>
    <t>Начальник Архангельского ЦГМС-Р, Начальник МГ-2  Гридино</t>
  </si>
  <si>
    <t>Провести медицинский осмотр  работников, занятых на работах с вредными и опасными условиями труда</t>
  </si>
  <si>
    <t>Провести аттестацию  рабочих мест по условиям труда (ИВЦ)</t>
  </si>
  <si>
    <t>Провести исследование помещений ССИ на содержание паров ртути в воздухе рабочей зоны</t>
  </si>
  <si>
    <t>литр.</t>
  </si>
  <si>
    <t>Начальник Архангельского ЦГМС-Р, начальник МГ-2  Мудьюг</t>
  </si>
  <si>
    <t>МГ-2 Мыс Микулкин провести ремонтные работы бани</t>
  </si>
  <si>
    <t xml:space="preserve">МГ-2 Мудьюг провести ремонт бани </t>
  </si>
  <si>
    <t xml:space="preserve"> мероприятий по улучшению условий  охраны труда</t>
  </si>
  <si>
    <t>* Монтаж автоматической пожарной сигнализации произведен на двух этажа административного здания</t>
  </si>
  <si>
    <t xml:space="preserve">ед. </t>
  </si>
  <si>
    <t>пз</t>
  </si>
  <si>
    <t>отчет</t>
  </si>
  <si>
    <t>-</t>
  </si>
  <si>
    <t>И.А. Паромова</t>
  </si>
  <si>
    <t>и.о. начальника Центра</t>
  </si>
  <si>
    <t>по ГУ "Архангельский ЦГМС-Р" за 2010 года</t>
  </si>
  <si>
    <t xml:space="preserve">Произвести монтаж автоматической пожарной сигнализации в административном здании Маяковского, 2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</si>
</sst>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sz val="10"/>
      <color rgb="FF00B050"/>
      <name val="Times New Roman Cyr"/>
      <family val="1"/>
      <charset val="204"/>
    </font>
    <font>
      <sz val="9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0" fillId="0" borderId="0" xfId="0" applyBorder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Alignment="1">
      <alignment wrapText="1"/>
    </xf>
    <xf numFmtId="0" fontId="3" fillId="0" borderId="0" xfId="0" applyFont="1"/>
    <xf numFmtId="0" fontId="0" fillId="0" borderId="0" xfId="0" applyFill="1"/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164" fontId="0" fillId="0" borderId="0" xfId="0" applyNumberFormat="1" applyFill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164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 applyBorder="1" applyAlignment="1">
      <alignment horizontal="center"/>
    </xf>
    <xf numFmtId="164" fontId="10" fillId="2" borderId="0" xfId="0" applyNumberFormat="1" applyFont="1" applyFill="1" applyBorder="1" applyAlignment="1">
      <alignment horizontal="center" vertical="top"/>
    </xf>
    <xf numFmtId="164" fontId="3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0" fontId="0" fillId="0" borderId="0" xfId="0" applyFont="1"/>
    <xf numFmtId="164" fontId="0" fillId="0" borderId="0" xfId="0" applyNumberFormat="1" applyFont="1"/>
    <xf numFmtId="0" fontId="0" fillId="0" borderId="0" xfId="0" applyFont="1" applyBorder="1" applyAlignment="1">
      <alignment horizontal="center"/>
    </xf>
    <xf numFmtId="0" fontId="0" fillId="0" borderId="0" xfId="0" applyFont="1" applyFill="1"/>
    <xf numFmtId="49" fontId="0" fillId="0" borderId="0" xfId="0" applyNumberFormat="1" applyFont="1" applyAlignment="1">
      <alignment horizontal="center"/>
    </xf>
    <xf numFmtId="0" fontId="0" fillId="0" borderId="0" xfId="0" applyFont="1" applyBorder="1"/>
    <xf numFmtId="0" fontId="0" fillId="0" borderId="0" xfId="0" applyFont="1" applyAlignment="1">
      <alignment horizontal="center"/>
    </xf>
    <xf numFmtId="0" fontId="0" fillId="0" borderId="0" xfId="0" applyFont="1" applyFill="1" applyBorder="1"/>
    <xf numFmtId="164" fontId="3" fillId="3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/>
    <xf numFmtId="0" fontId="3" fillId="2" borderId="10" xfId="0" applyFont="1" applyFill="1" applyBorder="1" applyAlignment="1">
      <alignment horizontal="center" vertical="top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0" fontId="0" fillId="0" borderId="12" xfId="0" applyFont="1" applyBorder="1"/>
    <xf numFmtId="164" fontId="3" fillId="0" borderId="0" xfId="0" applyNumberFormat="1" applyFont="1"/>
    <xf numFmtId="164" fontId="0" fillId="2" borderId="1" xfId="0" applyNumberFormat="1" applyFont="1" applyFill="1" applyBorder="1" applyAlignment="1">
      <alignment horizontal="center" vertical="center"/>
    </xf>
    <xf numFmtId="164" fontId="0" fillId="2" borderId="2" xfId="0" applyNumberFormat="1" applyFont="1" applyFill="1" applyBorder="1" applyAlignment="1">
      <alignment horizontal="center" vertical="center"/>
    </xf>
    <xf numFmtId="164" fontId="0" fillId="2" borderId="13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164" fontId="0" fillId="3" borderId="13" xfId="0" applyNumberFormat="1" applyFont="1" applyFill="1" applyBorder="1" applyAlignment="1">
      <alignment horizontal="center" vertical="center"/>
    </xf>
    <xf numFmtId="164" fontId="0" fillId="3" borderId="4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164" fontId="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/>
    <xf numFmtId="0" fontId="3" fillId="2" borderId="4" xfId="0" applyFont="1" applyFill="1" applyBorder="1" applyAlignment="1">
      <alignment vertical="center" wrapText="1"/>
    </xf>
    <xf numFmtId="0" fontId="3" fillId="0" borderId="13" xfId="0" applyFont="1" applyBorder="1" applyAlignment="1"/>
    <xf numFmtId="0" fontId="8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11" xfId="0" applyFont="1" applyBorder="1" applyAlignme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6" fillId="0" borderId="0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top"/>
    </xf>
    <xf numFmtId="164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/>
    <xf numFmtId="164" fontId="0" fillId="0" borderId="8" xfId="0" applyNumberFormat="1" applyFont="1" applyBorder="1"/>
    <xf numFmtId="164" fontId="9" fillId="2" borderId="8" xfId="0" applyNumberFormat="1" applyFont="1" applyFill="1" applyBorder="1" applyAlignment="1">
      <alignment vertical="center"/>
    </xf>
    <xf numFmtId="164" fontId="9" fillId="2" borderId="9" xfId="0" applyNumberFormat="1" applyFont="1" applyFill="1" applyBorder="1" applyAlignment="1">
      <alignment vertical="center"/>
    </xf>
    <xf numFmtId="164" fontId="0" fillId="0" borderId="7" xfId="0" applyNumberFormat="1" applyFont="1" applyBorder="1"/>
    <xf numFmtId="0" fontId="0" fillId="0" borderId="0" xfId="0" applyFont="1" applyFill="1" applyBorder="1" applyAlignment="1">
      <alignment horizontal="center"/>
    </xf>
    <xf numFmtId="0" fontId="1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N197"/>
  <sheetViews>
    <sheetView tabSelected="1" zoomScale="115" zoomScaleNormal="115" workbookViewId="0">
      <selection activeCell="D30" sqref="D30"/>
    </sheetView>
  </sheetViews>
  <sheetFormatPr defaultRowHeight="12.75"/>
  <cols>
    <col min="1" max="1" width="4.5703125" style="17" customWidth="1"/>
    <col min="2" max="2" width="44.85546875" style="19" customWidth="1"/>
    <col min="3" max="3" width="6.5703125" style="3" customWidth="1"/>
    <col min="4" max="4" width="5.85546875" style="19" customWidth="1"/>
    <col min="5" max="5" width="7.85546875" style="19" customWidth="1"/>
    <col min="6" max="6" width="8" style="3" customWidth="1"/>
    <col min="7" max="7" width="26" style="19" customWidth="1"/>
    <col min="8" max="8" width="18.7109375" style="19" customWidth="1"/>
    <col min="9" max="9" width="8.140625" style="20" customWidth="1"/>
    <col min="10" max="10" width="7.42578125" customWidth="1"/>
  </cols>
  <sheetData>
    <row r="1" spans="1:34" s="1" customFormat="1" ht="15.7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61"/>
    </row>
    <row r="2" spans="1:34" s="1" customFormat="1" ht="15.75">
      <c r="A2" s="121" t="s">
        <v>71</v>
      </c>
      <c r="B2" s="121"/>
      <c r="C2" s="121"/>
      <c r="D2" s="121"/>
      <c r="E2" s="121"/>
      <c r="F2" s="121"/>
      <c r="G2" s="121"/>
      <c r="H2" s="121"/>
      <c r="I2" s="121"/>
      <c r="J2" s="121"/>
      <c r="K2" s="61"/>
    </row>
    <row r="3" spans="1:34" s="1" customFormat="1" ht="15.75">
      <c r="A3" s="121" t="s">
        <v>79</v>
      </c>
      <c r="B3" s="121"/>
      <c r="C3" s="121"/>
      <c r="D3" s="121"/>
      <c r="E3" s="121"/>
      <c r="F3" s="121"/>
      <c r="G3" s="121"/>
      <c r="H3" s="121"/>
      <c r="I3" s="121"/>
      <c r="J3" s="121"/>
      <c r="K3" s="61"/>
    </row>
    <row r="4" spans="1:34" s="1" customFormat="1">
      <c r="A4" s="2"/>
      <c r="B4" s="3"/>
      <c r="C4" s="3"/>
      <c r="D4" s="3"/>
      <c r="E4" s="3"/>
      <c r="F4" s="3"/>
      <c r="G4" s="3"/>
      <c r="H4" s="3"/>
      <c r="I4" s="64"/>
      <c r="J4" s="61"/>
      <c r="K4" s="61"/>
    </row>
    <row r="5" spans="1:34" s="1" customFormat="1" ht="51" customHeight="1">
      <c r="A5" s="4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122" t="s">
        <v>8</v>
      </c>
      <c r="I5" s="122"/>
      <c r="J5" s="122"/>
      <c r="K5" s="6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>
      <c r="A6" s="7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120">
        <v>8</v>
      </c>
      <c r="I6" s="120"/>
      <c r="J6" s="120"/>
      <c r="K6" s="61"/>
    </row>
    <row r="7" spans="1:34" ht="15" customHeight="1">
      <c r="A7" s="117" t="s">
        <v>9</v>
      </c>
      <c r="B7" s="118"/>
      <c r="C7" s="118"/>
      <c r="D7" s="118"/>
      <c r="E7" s="118"/>
      <c r="F7" s="118"/>
      <c r="G7" s="118"/>
      <c r="H7" s="118"/>
      <c r="I7" s="118"/>
      <c r="J7" s="119"/>
      <c r="K7" s="66"/>
      <c r="L7" s="9"/>
    </row>
    <row r="8" spans="1:34" ht="25.5" customHeight="1">
      <c r="A8" s="37">
        <v>1</v>
      </c>
      <c r="B8" s="85" t="s">
        <v>65</v>
      </c>
      <c r="C8" s="34" t="s">
        <v>16</v>
      </c>
      <c r="D8" s="34">
        <v>29</v>
      </c>
      <c r="E8" s="35">
        <v>87</v>
      </c>
      <c r="F8" s="36" t="s">
        <v>32</v>
      </c>
      <c r="G8" s="36" t="s">
        <v>33</v>
      </c>
      <c r="H8" s="36" t="s">
        <v>11</v>
      </c>
      <c r="I8" s="56">
        <v>87</v>
      </c>
      <c r="J8" s="36" t="s">
        <v>12</v>
      </c>
      <c r="K8" s="61"/>
      <c r="X8" s="10"/>
    </row>
    <row r="9" spans="1:34" ht="25.5" customHeight="1">
      <c r="A9" s="37">
        <v>2</v>
      </c>
      <c r="B9" s="85" t="s">
        <v>66</v>
      </c>
      <c r="C9" s="34" t="s">
        <v>35</v>
      </c>
      <c r="D9" s="34">
        <v>3</v>
      </c>
      <c r="E9" s="35">
        <v>5</v>
      </c>
      <c r="F9" s="34" t="s">
        <v>36</v>
      </c>
      <c r="G9" s="40" t="s">
        <v>37</v>
      </c>
      <c r="H9" s="36" t="s">
        <v>11</v>
      </c>
      <c r="I9" s="77">
        <v>5</v>
      </c>
      <c r="J9" s="36" t="s">
        <v>12</v>
      </c>
      <c r="K9" s="61"/>
      <c r="W9" s="10"/>
    </row>
    <row r="10" spans="1:34" ht="25.5" customHeight="1">
      <c r="A10" s="37">
        <v>3</v>
      </c>
      <c r="B10" s="85" t="s">
        <v>13</v>
      </c>
      <c r="C10" s="34" t="s">
        <v>67</v>
      </c>
      <c r="D10" s="34">
        <v>3300</v>
      </c>
      <c r="E10" s="35">
        <v>160</v>
      </c>
      <c r="F10" s="34" t="s">
        <v>20</v>
      </c>
      <c r="G10" s="40" t="s">
        <v>14</v>
      </c>
      <c r="H10" s="36" t="s">
        <v>11</v>
      </c>
      <c r="I10" s="77">
        <v>166.1</v>
      </c>
      <c r="J10" s="36" t="s">
        <v>12</v>
      </c>
      <c r="K10" s="62"/>
      <c r="L10" s="10"/>
      <c r="M10" s="10"/>
    </row>
    <row r="11" spans="1:34" ht="23.25" customHeight="1">
      <c r="A11" s="37">
        <v>4</v>
      </c>
      <c r="B11" s="137" t="s">
        <v>80</v>
      </c>
      <c r="C11" s="34" t="s">
        <v>10</v>
      </c>
      <c r="D11" s="34">
        <v>1</v>
      </c>
      <c r="E11" s="35">
        <v>576</v>
      </c>
      <c r="F11" s="34" t="s">
        <v>31</v>
      </c>
      <c r="G11" s="40" t="s">
        <v>14</v>
      </c>
      <c r="H11" s="36" t="s">
        <v>11</v>
      </c>
      <c r="I11" s="77">
        <v>576</v>
      </c>
      <c r="J11" s="36" t="s">
        <v>12</v>
      </c>
      <c r="K11" s="61"/>
      <c r="L11" s="10"/>
    </row>
    <row r="12" spans="1:34" ht="25.5" customHeight="1">
      <c r="A12" s="37">
        <v>5</v>
      </c>
      <c r="B12" s="85" t="s">
        <v>15</v>
      </c>
      <c r="C12" s="34" t="s">
        <v>16</v>
      </c>
      <c r="D12" s="34">
        <v>5</v>
      </c>
      <c r="E12" s="35">
        <v>100</v>
      </c>
      <c r="F12" s="34" t="s">
        <v>20</v>
      </c>
      <c r="G12" s="40" t="s">
        <v>14</v>
      </c>
      <c r="H12" s="36" t="s">
        <v>11</v>
      </c>
      <c r="I12" s="76">
        <v>108.4</v>
      </c>
      <c r="J12" s="36" t="s">
        <v>12</v>
      </c>
      <c r="K12" s="61"/>
      <c r="N12" s="9"/>
      <c r="O12" s="9"/>
      <c r="P12" s="9"/>
      <c r="Q12" s="9"/>
      <c r="R12" s="9"/>
    </row>
    <row r="13" spans="1:34" ht="25.5">
      <c r="A13" s="37">
        <v>6</v>
      </c>
      <c r="B13" s="85" t="s">
        <v>64</v>
      </c>
      <c r="C13" s="101" t="s">
        <v>18</v>
      </c>
      <c r="D13" s="34">
        <v>141</v>
      </c>
      <c r="E13" s="35">
        <v>100</v>
      </c>
      <c r="F13" s="34" t="s">
        <v>20</v>
      </c>
      <c r="G13" s="40" t="s">
        <v>14</v>
      </c>
      <c r="H13" s="36" t="s">
        <v>11</v>
      </c>
      <c r="I13" s="76">
        <v>99.7</v>
      </c>
      <c r="J13" s="92" t="s">
        <v>12</v>
      </c>
      <c r="K13" s="61"/>
      <c r="L13" s="10"/>
      <c r="N13" s="9"/>
      <c r="O13" s="9"/>
      <c r="P13" s="9"/>
      <c r="Q13" s="9"/>
      <c r="R13" s="9"/>
    </row>
    <row r="14" spans="1:34" ht="24.75" customHeight="1">
      <c r="A14" s="37">
        <v>7</v>
      </c>
      <c r="B14" s="88" t="s">
        <v>38</v>
      </c>
      <c r="C14" s="107" t="s">
        <v>39</v>
      </c>
      <c r="D14" s="34">
        <v>55</v>
      </c>
      <c r="E14" s="35">
        <v>140</v>
      </c>
      <c r="F14" s="34" t="s">
        <v>20</v>
      </c>
      <c r="G14" s="40" t="s">
        <v>14</v>
      </c>
      <c r="H14" s="36" t="s">
        <v>11</v>
      </c>
      <c r="I14" s="78">
        <v>115.4</v>
      </c>
      <c r="J14" s="92" t="s">
        <v>12</v>
      </c>
      <c r="K14" s="31"/>
      <c r="L14" s="10"/>
      <c r="N14" s="9"/>
      <c r="O14" s="9"/>
      <c r="P14" s="9"/>
      <c r="Q14" s="9"/>
      <c r="R14" s="9"/>
    </row>
    <row r="15" spans="1:34" ht="25.5" customHeight="1">
      <c r="A15" s="37">
        <v>8</v>
      </c>
      <c r="B15" s="86" t="s">
        <v>26</v>
      </c>
      <c r="C15" s="101" t="s">
        <v>73</v>
      </c>
      <c r="D15" s="34">
        <v>10</v>
      </c>
      <c r="E15" s="35">
        <v>12</v>
      </c>
      <c r="F15" s="34" t="s">
        <v>20</v>
      </c>
      <c r="G15" s="40" t="s">
        <v>14</v>
      </c>
      <c r="H15" s="36" t="s">
        <v>11</v>
      </c>
      <c r="I15" s="76">
        <v>12</v>
      </c>
      <c r="J15" s="92" t="s">
        <v>12</v>
      </c>
      <c r="K15" s="61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34" ht="24" customHeight="1">
      <c r="A16" s="37">
        <v>9</v>
      </c>
      <c r="B16" s="89" t="s">
        <v>40</v>
      </c>
      <c r="C16" s="101" t="s">
        <v>16</v>
      </c>
      <c r="D16" s="34">
        <v>12</v>
      </c>
      <c r="E16" s="35">
        <v>14</v>
      </c>
      <c r="F16" s="34" t="s">
        <v>31</v>
      </c>
      <c r="G16" s="40" t="s">
        <v>14</v>
      </c>
      <c r="H16" s="36" t="s">
        <v>11</v>
      </c>
      <c r="I16" s="76">
        <v>6.9</v>
      </c>
      <c r="J16" s="92" t="s">
        <v>12</v>
      </c>
      <c r="K16" s="61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48" ht="27" customHeight="1">
      <c r="A17" s="37">
        <v>10</v>
      </c>
      <c r="B17" s="89" t="s">
        <v>41</v>
      </c>
      <c r="C17" s="101" t="s">
        <v>73</v>
      </c>
      <c r="D17" s="34">
        <v>50</v>
      </c>
      <c r="E17" s="35">
        <v>80</v>
      </c>
      <c r="F17" s="34" t="s">
        <v>36</v>
      </c>
      <c r="G17" s="40" t="s">
        <v>14</v>
      </c>
      <c r="H17" s="36" t="s">
        <v>11</v>
      </c>
      <c r="I17" s="76">
        <v>80</v>
      </c>
      <c r="J17" s="92" t="s">
        <v>12</v>
      </c>
      <c r="K17" s="61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</row>
    <row r="18" spans="1:248" ht="24.75" customHeight="1">
      <c r="A18" s="37">
        <v>11</v>
      </c>
      <c r="B18" s="89" t="s">
        <v>42</v>
      </c>
      <c r="C18" s="101" t="s">
        <v>16</v>
      </c>
      <c r="D18" s="34">
        <v>200</v>
      </c>
      <c r="E18" s="35">
        <v>584</v>
      </c>
      <c r="F18" s="34" t="s">
        <v>32</v>
      </c>
      <c r="G18" s="40" t="s">
        <v>14</v>
      </c>
      <c r="H18" s="36" t="s">
        <v>11</v>
      </c>
      <c r="I18" s="76">
        <v>409</v>
      </c>
      <c r="J18" s="92" t="s">
        <v>12</v>
      </c>
      <c r="K18" s="61"/>
      <c r="L18" s="54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</row>
    <row r="19" spans="1:248" ht="36" customHeight="1">
      <c r="A19" s="34">
        <v>12</v>
      </c>
      <c r="B19" s="100" t="s">
        <v>70</v>
      </c>
      <c r="C19" s="101" t="s">
        <v>10</v>
      </c>
      <c r="D19" s="34">
        <v>2</v>
      </c>
      <c r="E19" s="42">
        <v>180</v>
      </c>
      <c r="F19" s="34" t="s">
        <v>34</v>
      </c>
      <c r="G19" s="40" t="s">
        <v>68</v>
      </c>
      <c r="H19" s="36" t="s">
        <v>11</v>
      </c>
      <c r="I19" s="76">
        <v>167</v>
      </c>
      <c r="J19" s="92" t="s">
        <v>12</v>
      </c>
      <c r="K19" s="61"/>
      <c r="L19" s="55"/>
      <c r="M19" s="43"/>
      <c r="N19" s="44"/>
      <c r="O19" s="44"/>
      <c r="P19" s="45"/>
      <c r="Q19" s="46"/>
      <c r="R19" s="43"/>
      <c r="S19" s="43"/>
      <c r="T19" s="45"/>
      <c r="U19" s="43"/>
      <c r="V19" s="13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</row>
    <row r="20" spans="1:248" ht="37.5" customHeight="1">
      <c r="A20" s="34">
        <v>13</v>
      </c>
      <c r="B20" s="104" t="s">
        <v>43</v>
      </c>
      <c r="C20" s="57" t="s">
        <v>10</v>
      </c>
      <c r="D20" s="34">
        <v>2</v>
      </c>
      <c r="E20" s="42">
        <v>35</v>
      </c>
      <c r="F20" s="34" t="s">
        <v>32</v>
      </c>
      <c r="G20" s="40" t="s">
        <v>59</v>
      </c>
      <c r="H20" s="36" t="s">
        <v>11</v>
      </c>
      <c r="I20" s="78">
        <v>38.700000000000003</v>
      </c>
      <c r="J20" s="92" t="s">
        <v>12</v>
      </c>
      <c r="K20" s="61"/>
      <c r="L20" s="54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</row>
    <row r="21" spans="1:248" ht="37.5" customHeight="1">
      <c r="A21" s="34">
        <v>14</v>
      </c>
      <c r="B21" s="89" t="s">
        <v>69</v>
      </c>
      <c r="C21" s="57" t="s">
        <v>10</v>
      </c>
      <c r="D21" s="34">
        <v>2</v>
      </c>
      <c r="E21" s="42">
        <v>15</v>
      </c>
      <c r="F21" s="34" t="s">
        <v>36</v>
      </c>
      <c r="G21" s="40" t="s">
        <v>60</v>
      </c>
      <c r="H21" s="36" t="s">
        <v>11</v>
      </c>
      <c r="I21" s="77">
        <v>5.8</v>
      </c>
      <c r="J21" s="92" t="s">
        <v>12</v>
      </c>
      <c r="K21" s="61"/>
      <c r="L21" s="13"/>
      <c r="M21" s="13"/>
      <c r="N21" s="13"/>
      <c r="O21" s="13"/>
      <c r="P21" s="13"/>
      <c r="Q21" s="13"/>
      <c r="R21" s="13"/>
      <c r="S21" s="13"/>
      <c r="T21" s="13"/>
      <c r="U21" s="11"/>
      <c r="V21" s="11"/>
      <c r="W21" s="11"/>
      <c r="X21" s="11"/>
      <c r="Y21" s="12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</row>
    <row r="22" spans="1:248" ht="38.25" customHeight="1">
      <c r="A22" s="34">
        <v>15</v>
      </c>
      <c r="B22" s="102" t="s">
        <v>44</v>
      </c>
      <c r="C22" s="57" t="s">
        <v>10</v>
      </c>
      <c r="D22" s="34">
        <v>2</v>
      </c>
      <c r="E22" s="42">
        <v>160</v>
      </c>
      <c r="F22" s="34" t="s">
        <v>34</v>
      </c>
      <c r="G22" s="40" t="s">
        <v>61</v>
      </c>
      <c r="H22" s="36" t="s">
        <v>11</v>
      </c>
      <c r="I22" s="76">
        <v>235</v>
      </c>
      <c r="J22" s="92" t="s">
        <v>12</v>
      </c>
      <c r="K22" s="61"/>
      <c r="M22" s="9"/>
      <c r="N22" s="9"/>
      <c r="O22" s="9"/>
      <c r="P22" s="9"/>
      <c r="Q22" s="9"/>
      <c r="R22" s="9"/>
      <c r="S22" s="9"/>
      <c r="T22" s="9"/>
    </row>
    <row r="23" spans="1:248" ht="26.25" customHeight="1">
      <c r="A23" s="34">
        <v>16</v>
      </c>
      <c r="B23" s="103" t="s">
        <v>45</v>
      </c>
      <c r="C23" s="57" t="s">
        <v>10</v>
      </c>
      <c r="D23" s="34">
        <v>2</v>
      </c>
      <c r="E23" s="42">
        <v>5</v>
      </c>
      <c r="F23" s="34" t="s">
        <v>32</v>
      </c>
      <c r="G23" s="40" t="s">
        <v>62</v>
      </c>
      <c r="H23" s="36" t="s">
        <v>11</v>
      </c>
      <c r="I23" s="76">
        <v>6.23</v>
      </c>
      <c r="J23" s="92" t="s">
        <v>12</v>
      </c>
      <c r="K23" s="61"/>
      <c r="L23" s="13"/>
      <c r="M23" s="11"/>
      <c r="N23" s="13"/>
      <c r="O23" s="13"/>
      <c r="P23" s="13"/>
      <c r="Q23" s="13"/>
      <c r="R23" s="13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</row>
    <row r="24" spans="1:248" ht="29.25" customHeight="1">
      <c r="A24" s="34">
        <v>17</v>
      </c>
      <c r="B24" s="104" t="s">
        <v>46</v>
      </c>
      <c r="C24" s="57" t="s">
        <v>10</v>
      </c>
      <c r="D24" s="34">
        <v>2</v>
      </c>
      <c r="E24" s="42">
        <v>0</v>
      </c>
      <c r="F24" s="34" t="s">
        <v>32</v>
      </c>
      <c r="G24" s="40" t="s">
        <v>63</v>
      </c>
      <c r="H24" s="36" t="s">
        <v>11</v>
      </c>
      <c r="I24" s="76">
        <v>10.7</v>
      </c>
      <c r="J24" s="92" t="s">
        <v>12</v>
      </c>
      <c r="K24" s="61"/>
      <c r="N24" s="53"/>
      <c r="O24" s="9"/>
      <c r="P24" s="9"/>
      <c r="Q24" s="9"/>
      <c r="R24" s="9"/>
    </row>
    <row r="25" spans="1:248" ht="41.25" customHeight="1">
      <c r="A25" s="34">
        <v>18</v>
      </c>
      <c r="B25" s="103" t="s">
        <v>47</v>
      </c>
      <c r="C25" s="57" t="s">
        <v>10</v>
      </c>
      <c r="D25" s="34">
        <v>2</v>
      </c>
      <c r="E25" s="42">
        <v>50</v>
      </c>
      <c r="F25" s="34" t="s">
        <v>32</v>
      </c>
      <c r="G25" s="40" t="s">
        <v>48</v>
      </c>
      <c r="H25" s="36" t="s">
        <v>11</v>
      </c>
      <c r="I25" s="78">
        <v>55.4</v>
      </c>
      <c r="J25" s="92" t="s">
        <v>12</v>
      </c>
      <c r="K25" s="61"/>
      <c r="N25" s="9"/>
      <c r="O25" s="9"/>
      <c r="P25" s="9"/>
      <c r="Q25" s="9"/>
      <c r="R25" s="9"/>
    </row>
    <row r="26" spans="1:248" ht="28.5" customHeight="1">
      <c r="A26" s="34">
        <v>19</v>
      </c>
      <c r="B26" s="87" t="s">
        <v>49</v>
      </c>
      <c r="C26" s="34" t="s">
        <v>10</v>
      </c>
      <c r="D26" s="34">
        <v>2</v>
      </c>
      <c r="E26" s="35">
        <v>215</v>
      </c>
      <c r="F26" s="34" t="s">
        <v>32</v>
      </c>
      <c r="G26" s="36" t="s">
        <v>17</v>
      </c>
      <c r="H26" s="36" t="s">
        <v>11</v>
      </c>
      <c r="I26" s="56">
        <v>312.89999999999998</v>
      </c>
      <c r="J26" s="36" t="s">
        <v>12</v>
      </c>
      <c r="K26" s="67"/>
      <c r="N26" s="9"/>
      <c r="O26" s="9"/>
      <c r="P26" s="9"/>
      <c r="Q26" s="9"/>
      <c r="R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</row>
    <row r="27" spans="1:248" ht="25.5" customHeight="1">
      <c r="A27" s="34">
        <v>20</v>
      </c>
      <c r="B27" s="105" t="s">
        <v>24</v>
      </c>
      <c r="C27" s="41" t="s">
        <v>16</v>
      </c>
      <c r="D27" s="41">
        <v>1</v>
      </c>
      <c r="E27" s="42">
        <v>5</v>
      </c>
      <c r="F27" s="58" t="s">
        <v>50</v>
      </c>
      <c r="G27" s="93" t="s">
        <v>57</v>
      </c>
      <c r="H27" s="94" t="s">
        <v>11</v>
      </c>
      <c r="I27" s="79">
        <v>11.7</v>
      </c>
      <c r="J27" s="95" t="s">
        <v>12</v>
      </c>
      <c r="K27" s="67"/>
      <c r="N27" s="9"/>
      <c r="O27" s="9"/>
      <c r="P27" s="9"/>
      <c r="Q27" s="9"/>
      <c r="R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</row>
    <row r="28" spans="1:248" ht="41.25" customHeight="1">
      <c r="A28" s="34">
        <v>21</v>
      </c>
      <c r="B28" s="90" t="s">
        <v>25</v>
      </c>
      <c r="C28" s="41" t="s">
        <v>10</v>
      </c>
      <c r="D28" s="41">
        <v>1</v>
      </c>
      <c r="E28" s="42">
        <v>230</v>
      </c>
      <c r="F28" s="58" t="s">
        <v>50</v>
      </c>
      <c r="G28" s="93" t="s">
        <v>58</v>
      </c>
      <c r="H28" s="94" t="s">
        <v>11</v>
      </c>
      <c r="I28" s="79">
        <v>44.38</v>
      </c>
      <c r="J28" s="95" t="s">
        <v>12</v>
      </c>
      <c r="K28" s="67"/>
      <c r="AL28" s="9"/>
      <c r="AM28" s="25"/>
      <c r="AN28" s="16"/>
      <c r="AO28" s="15"/>
      <c r="AP28" s="15"/>
      <c r="AQ28" s="24"/>
      <c r="AR28" s="15"/>
      <c r="AS28" s="50"/>
      <c r="AT28" s="16"/>
      <c r="AU28" s="47"/>
      <c r="AV28" s="16"/>
    </row>
    <row r="29" spans="1:248" ht="29.25" customHeight="1">
      <c r="A29" s="34">
        <v>22</v>
      </c>
      <c r="B29" s="91" t="s">
        <v>28</v>
      </c>
      <c r="C29" s="41" t="s">
        <v>10</v>
      </c>
      <c r="D29" s="41">
        <v>1</v>
      </c>
      <c r="E29" s="42">
        <v>120</v>
      </c>
      <c r="F29" s="58" t="s">
        <v>50</v>
      </c>
      <c r="G29" s="93" t="s">
        <v>21</v>
      </c>
      <c r="H29" s="94" t="s">
        <v>11</v>
      </c>
      <c r="I29" s="79">
        <v>208</v>
      </c>
      <c r="J29" s="95" t="s">
        <v>12</v>
      </c>
      <c r="K29" s="67"/>
      <c r="L29" s="10"/>
      <c r="AL29" s="9"/>
      <c r="AM29" s="25"/>
      <c r="AN29" s="16"/>
      <c r="AO29" s="15"/>
      <c r="AP29" s="15"/>
      <c r="AQ29" s="24"/>
      <c r="AR29" s="15"/>
      <c r="AS29" s="50"/>
      <c r="AT29" s="16"/>
      <c r="AU29" s="47"/>
      <c r="AV29" s="16"/>
    </row>
    <row r="30" spans="1:248" ht="33" customHeight="1">
      <c r="A30" s="34">
        <v>23</v>
      </c>
      <c r="B30" s="105" t="s">
        <v>27</v>
      </c>
      <c r="C30" s="59" t="s">
        <v>16</v>
      </c>
      <c r="D30" s="59">
        <v>1</v>
      </c>
      <c r="E30" s="60">
        <v>15</v>
      </c>
      <c r="F30" s="58" t="s">
        <v>50</v>
      </c>
      <c r="G30" s="96" t="s">
        <v>55</v>
      </c>
      <c r="H30" s="97" t="s">
        <v>11</v>
      </c>
      <c r="I30" s="79">
        <v>39.700000000000003</v>
      </c>
      <c r="J30" s="98" t="s">
        <v>12</v>
      </c>
      <c r="K30" s="67"/>
      <c r="L30" s="10"/>
      <c r="AL30" s="9"/>
      <c r="AM30" s="25"/>
      <c r="AN30" s="16"/>
      <c r="AO30" s="15"/>
      <c r="AP30" s="15"/>
      <c r="AQ30" s="24"/>
      <c r="AR30" s="15"/>
      <c r="AS30" s="50"/>
      <c r="AT30" s="16"/>
      <c r="AU30" s="47"/>
      <c r="AV30" s="16"/>
    </row>
    <row r="31" spans="1:248" ht="25.5" customHeight="1">
      <c r="A31" s="34">
        <v>24</v>
      </c>
      <c r="B31" s="91" t="s">
        <v>29</v>
      </c>
      <c r="C31" s="41" t="s">
        <v>10</v>
      </c>
      <c r="D31" s="41">
        <v>1</v>
      </c>
      <c r="E31" s="42">
        <v>377</v>
      </c>
      <c r="F31" s="58" t="s">
        <v>50</v>
      </c>
      <c r="G31" s="93" t="s">
        <v>56</v>
      </c>
      <c r="H31" s="94" t="s">
        <v>11</v>
      </c>
      <c r="I31" s="80">
        <v>223</v>
      </c>
      <c r="J31" s="95" t="s">
        <v>12</v>
      </c>
      <c r="K31" s="61"/>
      <c r="L31" s="10"/>
      <c r="AL31" s="9"/>
      <c r="AM31" s="25"/>
      <c r="AN31" s="16"/>
      <c r="AO31" s="15"/>
      <c r="AP31" s="15"/>
      <c r="AQ31" s="24"/>
      <c r="AR31" s="15"/>
      <c r="AS31" s="50"/>
      <c r="AT31" s="16"/>
      <c r="AU31" s="47"/>
      <c r="AV31" s="16"/>
    </row>
    <row r="32" spans="1:248" ht="37.5" customHeight="1">
      <c r="A32" s="34">
        <v>25</v>
      </c>
      <c r="B32" s="91" t="s">
        <v>30</v>
      </c>
      <c r="C32" s="41" t="s">
        <v>10</v>
      </c>
      <c r="D32" s="41">
        <v>1</v>
      </c>
      <c r="E32" s="42">
        <v>200</v>
      </c>
      <c r="F32" s="58" t="s">
        <v>50</v>
      </c>
      <c r="G32" s="93" t="s">
        <v>22</v>
      </c>
      <c r="H32" s="94" t="s">
        <v>11</v>
      </c>
      <c r="I32" s="79">
        <v>294</v>
      </c>
      <c r="J32" s="95" t="s">
        <v>12</v>
      </c>
      <c r="K32" s="63"/>
      <c r="M32" s="9"/>
      <c r="N32" s="9"/>
      <c r="O32" s="9"/>
      <c r="AL32" s="9"/>
      <c r="AM32" s="25"/>
      <c r="AN32" s="16"/>
      <c r="AO32" s="15"/>
      <c r="AP32" s="15"/>
      <c r="AQ32" s="24"/>
      <c r="AR32" s="15"/>
      <c r="AS32" s="50"/>
      <c r="AT32" s="16"/>
      <c r="AU32" s="47"/>
      <c r="AV32" s="16"/>
    </row>
    <row r="33" spans="1:248" ht="29.25" customHeight="1">
      <c r="A33" s="34">
        <v>26</v>
      </c>
      <c r="B33" s="91" t="s">
        <v>51</v>
      </c>
      <c r="C33" s="41" t="s">
        <v>10</v>
      </c>
      <c r="D33" s="41">
        <v>1</v>
      </c>
      <c r="E33" s="42">
        <v>500</v>
      </c>
      <c r="F33" s="58" t="s">
        <v>50</v>
      </c>
      <c r="G33" s="93" t="s">
        <v>23</v>
      </c>
      <c r="H33" s="94" t="s">
        <v>11</v>
      </c>
      <c r="I33" s="81">
        <v>493</v>
      </c>
      <c r="J33" s="95" t="s">
        <v>12</v>
      </c>
      <c r="K33" s="61"/>
      <c r="L33" s="9"/>
      <c r="M33" s="9"/>
      <c r="N33" s="9"/>
      <c r="O33" s="9"/>
      <c r="AL33" s="9"/>
      <c r="AM33" s="25"/>
      <c r="AN33" s="16"/>
      <c r="AO33" s="15"/>
      <c r="AP33" s="15"/>
      <c r="AQ33" s="24"/>
      <c r="AR33" s="15"/>
      <c r="AS33" s="50"/>
      <c r="AT33" s="16"/>
      <c r="AU33" s="47"/>
      <c r="AV33" s="16"/>
    </row>
    <row r="34" spans="1:248" ht="37.5" customHeight="1">
      <c r="A34" s="34">
        <v>27</v>
      </c>
      <c r="B34" s="103" t="s">
        <v>52</v>
      </c>
      <c r="C34" s="41" t="s">
        <v>16</v>
      </c>
      <c r="D34" s="41">
        <v>1</v>
      </c>
      <c r="E34" s="42">
        <v>0</v>
      </c>
      <c r="F34" s="58" t="s">
        <v>50</v>
      </c>
      <c r="G34" s="93" t="s">
        <v>23</v>
      </c>
      <c r="H34" s="94" t="s">
        <v>11</v>
      </c>
      <c r="I34" s="80">
        <v>6.8</v>
      </c>
      <c r="J34" s="95" t="s">
        <v>12</v>
      </c>
      <c r="K34" s="61"/>
      <c r="L34" s="9"/>
      <c r="M34" s="9"/>
      <c r="N34" s="9"/>
      <c r="O34" s="9"/>
      <c r="X34" s="10"/>
      <c r="AL34" s="9"/>
      <c r="AM34" s="25"/>
      <c r="AN34" s="16"/>
      <c r="AO34" s="15"/>
      <c r="AP34" s="15"/>
      <c r="AQ34" s="24"/>
      <c r="AR34" s="15"/>
      <c r="AS34" s="50"/>
      <c r="AT34" s="16"/>
      <c r="AU34" s="47"/>
      <c r="AV34" s="16"/>
    </row>
    <row r="35" spans="1:248" ht="37.5" customHeight="1">
      <c r="A35" s="34">
        <v>28</v>
      </c>
      <c r="B35" s="100" t="s">
        <v>53</v>
      </c>
      <c r="C35" s="41" t="s">
        <v>10</v>
      </c>
      <c r="D35" s="41">
        <v>1</v>
      </c>
      <c r="E35" s="42">
        <v>20</v>
      </c>
      <c r="F35" s="58" t="s">
        <v>50</v>
      </c>
      <c r="G35" s="93" t="s">
        <v>23</v>
      </c>
      <c r="H35" s="94" t="s">
        <v>11</v>
      </c>
      <c r="I35" s="79">
        <v>20</v>
      </c>
      <c r="J35" s="94" t="s">
        <v>12</v>
      </c>
      <c r="K35" s="61"/>
      <c r="L35" s="69"/>
      <c r="M35" s="9"/>
      <c r="N35" s="9"/>
      <c r="O35" s="9"/>
      <c r="AL35" s="9"/>
      <c r="AM35" s="25"/>
      <c r="AN35" s="16"/>
      <c r="AO35" s="15"/>
      <c r="AP35" s="15"/>
      <c r="AQ35" s="51"/>
      <c r="AR35" s="28"/>
      <c r="AS35" s="31"/>
      <c r="AT35" s="16"/>
      <c r="AU35" s="52"/>
      <c r="AV35" s="16"/>
      <c r="AW35" s="9"/>
    </row>
    <row r="36" spans="1:248" ht="27" customHeight="1">
      <c r="A36" s="34">
        <v>29</v>
      </c>
      <c r="B36" s="106" t="s">
        <v>54</v>
      </c>
      <c r="C36" s="41" t="s">
        <v>10</v>
      </c>
      <c r="D36" s="41">
        <v>2</v>
      </c>
      <c r="E36" s="42">
        <v>92</v>
      </c>
      <c r="F36" s="58" t="s">
        <v>50</v>
      </c>
      <c r="G36" s="93" t="s">
        <v>23</v>
      </c>
      <c r="H36" s="94" t="s">
        <v>11</v>
      </c>
      <c r="I36" s="79">
        <v>208.5</v>
      </c>
      <c r="J36" s="94" t="s">
        <v>12</v>
      </c>
      <c r="K36" s="66"/>
      <c r="L36" s="9"/>
      <c r="M36" s="9"/>
      <c r="N36" s="9"/>
      <c r="O36" s="9"/>
      <c r="AL36" s="9"/>
      <c r="AM36" s="25"/>
      <c r="AN36" s="31"/>
      <c r="AO36" s="14"/>
      <c r="AP36" s="14"/>
      <c r="AQ36" s="51"/>
      <c r="AR36" s="14"/>
      <c r="AS36" s="31"/>
      <c r="AT36" s="16"/>
      <c r="AU36" s="52"/>
      <c r="AV36" s="16"/>
      <c r="AW36" s="9"/>
    </row>
    <row r="37" spans="1:248" ht="0.75" customHeight="1">
      <c r="A37" s="71"/>
      <c r="B37" s="99"/>
      <c r="C37" s="73"/>
      <c r="D37" s="72"/>
      <c r="E37" s="72"/>
      <c r="F37" s="73"/>
      <c r="G37" s="72"/>
      <c r="H37" s="72"/>
      <c r="I37" s="82"/>
      <c r="J37" s="74"/>
      <c r="L37" s="13"/>
      <c r="M37" s="69"/>
      <c r="N37" s="9"/>
      <c r="O37" s="9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3"/>
      <c r="AM37" s="25"/>
      <c r="AN37" s="31"/>
      <c r="AO37" s="14"/>
      <c r="AP37" s="14"/>
      <c r="AQ37" s="51"/>
      <c r="AR37" s="15"/>
      <c r="AS37" s="31"/>
      <c r="AT37" s="16"/>
      <c r="AU37" s="52"/>
      <c r="AV37" s="16"/>
      <c r="AW37" s="13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</row>
    <row r="38" spans="1:248" ht="17.25" customHeight="1">
      <c r="A38" s="39"/>
      <c r="B38" s="129" t="s">
        <v>19</v>
      </c>
      <c r="C38" s="130"/>
      <c r="D38" s="131"/>
      <c r="E38" s="132">
        <v>4077</v>
      </c>
      <c r="F38" s="133"/>
      <c r="G38" s="133"/>
      <c r="H38" s="134"/>
      <c r="I38" s="135">
        <v>4046.3</v>
      </c>
      <c r="J38" s="38" t="s">
        <v>12</v>
      </c>
      <c r="K38" s="61"/>
      <c r="L38" s="9"/>
      <c r="M38" s="9"/>
      <c r="N38" s="9"/>
      <c r="O38" s="9"/>
      <c r="AL38" s="9"/>
      <c r="AM38" s="25"/>
      <c r="AN38" s="31"/>
      <c r="AO38" s="14"/>
      <c r="AP38" s="14"/>
      <c r="AQ38" s="51"/>
      <c r="AR38" s="15"/>
      <c r="AS38" s="31"/>
      <c r="AT38" s="16"/>
      <c r="AU38" s="52"/>
      <c r="AV38" s="16"/>
      <c r="AW38" s="9"/>
    </row>
    <row r="39" spans="1:248" ht="9" customHeight="1">
      <c r="E39" s="75"/>
      <c r="F39" s="75"/>
      <c r="G39" s="75"/>
      <c r="H39" s="75"/>
      <c r="I39" s="75"/>
      <c r="J39" s="61"/>
      <c r="K39" s="61"/>
      <c r="L39" s="9"/>
      <c r="M39" s="9"/>
      <c r="N39" s="9"/>
      <c r="O39" s="9"/>
      <c r="AL39" s="9"/>
      <c r="AM39" s="25"/>
      <c r="AN39" s="31"/>
      <c r="AO39" s="14"/>
      <c r="AP39" s="14"/>
      <c r="AQ39" s="51"/>
      <c r="AR39" s="15"/>
      <c r="AS39" s="31"/>
      <c r="AT39" s="16"/>
      <c r="AU39" s="52"/>
      <c r="AV39" s="16"/>
      <c r="AW39" s="9"/>
    </row>
    <row r="40" spans="1:248" s="11" customFormat="1" ht="10.5" customHeight="1">
      <c r="A40" s="17"/>
      <c r="B40" s="19" t="s">
        <v>72</v>
      </c>
      <c r="C40" s="3"/>
      <c r="D40" s="19"/>
      <c r="E40" s="19"/>
      <c r="F40" s="3"/>
      <c r="G40" s="19"/>
      <c r="H40" s="19"/>
      <c r="I40" s="84"/>
      <c r="J40" s="61"/>
      <c r="K40" s="61"/>
      <c r="M40" s="54"/>
      <c r="N40" s="13"/>
      <c r="O40" s="13"/>
      <c r="AL40" s="13"/>
      <c r="AM40" s="25"/>
      <c r="AN40" s="16"/>
      <c r="AO40" s="14"/>
      <c r="AP40" s="14"/>
      <c r="AQ40" s="51"/>
      <c r="AR40" s="15"/>
      <c r="AS40" s="31"/>
      <c r="AT40" s="16"/>
      <c r="AU40" s="52"/>
      <c r="AV40" s="16"/>
      <c r="AW40" s="13"/>
    </row>
    <row r="41" spans="1:248" ht="9" customHeight="1">
      <c r="I41" s="68"/>
      <c r="J41" s="61"/>
      <c r="K41" s="61"/>
      <c r="L41" s="10"/>
      <c r="M41" s="9"/>
      <c r="N41" s="9"/>
      <c r="O41" s="9"/>
      <c r="AL41" s="9"/>
      <c r="AM41" s="14"/>
      <c r="AN41" s="48"/>
      <c r="AO41" s="15"/>
      <c r="AP41" s="15"/>
      <c r="AQ41" s="24"/>
      <c r="AR41" s="15"/>
      <c r="AS41" s="28"/>
      <c r="AT41" s="16"/>
      <c r="AU41" s="47"/>
      <c r="AV41" s="16"/>
      <c r="AW41" s="9"/>
    </row>
    <row r="42" spans="1:248" ht="14.25" customHeight="1">
      <c r="A42" s="66"/>
      <c r="B42" s="21" t="s">
        <v>78</v>
      </c>
      <c r="C42" s="67"/>
      <c r="D42" s="61"/>
      <c r="E42" s="53"/>
      <c r="F42" s="61"/>
      <c r="G42" s="22" t="s">
        <v>77</v>
      </c>
      <c r="H42" s="61"/>
      <c r="I42" s="61"/>
      <c r="J42" s="61"/>
      <c r="K42" s="61"/>
      <c r="L42" s="10"/>
      <c r="AL42" s="9"/>
      <c r="AM42" s="14"/>
      <c r="AN42" s="16"/>
      <c r="AO42" s="15"/>
      <c r="AP42" s="15"/>
      <c r="AQ42" s="24"/>
      <c r="AR42" s="28"/>
      <c r="AS42" s="16"/>
      <c r="AT42" s="16"/>
      <c r="AU42" s="47"/>
      <c r="AV42" s="16"/>
      <c r="AW42" s="9"/>
    </row>
    <row r="43" spans="1:248">
      <c r="A43" s="44"/>
      <c r="B43" s="124"/>
      <c r="C43" s="26"/>
      <c r="D43" s="44"/>
      <c r="E43" s="45"/>
      <c r="F43" s="46"/>
      <c r="G43" s="43"/>
      <c r="H43" s="43"/>
      <c r="I43" s="84"/>
      <c r="J43" s="43"/>
      <c r="K43" s="62"/>
      <c r="AL43" s="9"/>
      <c r="AM43" s="14"/>
      <c r="AN43" s="31"/>
      <c r="AO43" s="14"/>
      <c r="AP43" s="14"/>
      <c r="AQ43" s="24"/>
      <c r="AR43" s="14"/>
      <c r="AS43" s="16"/>
      <c r="AT43" s="16"/>
      <c r="AU43" s="47"/>
      <c r="AV43" s="16"/>
      <c r="AW43" s="9"/>
    </row>
    <row r="44" spans="1:248" ht="28.5" customHeight="1">
      <c r="A44" s="44"/>
      <c r="B44" s="124"/>
      <c r="C44" s="44"/>
      <c r="D44" s="44"/>
      <c r="E44" s="45">
        <f>E36+E35+E33+E32+E31+E30+E29+E28+E27+E26+E25+E23+E22+E21+E20+E19</f>
        <v>2219</v>
      </c>
      <c r="F44" s="46"/>
      <c r="G44" s="43"/>
      <c r="H44" s="43"/>
      <c r="I44" s="84"/>
      <c r="J44" s="43"/>
      <c r="K44" s="61"/>
      <c r="AL44" s="9"/>
      <c r="AM44" s="25"/>
      <c r="AN44" s="16"/>
      <c r="AO44" s="15"/>
      <c r="AP44" s="15"/>
      <c r="AQ44" s="24"/>
      <c r="AR44" s="28"/>
      <c r="AS44" s="16"/>
      <c r="AT44" s="16"/>
      <c r="AU44" s="47"/>
      <c r="AV44" s="16"/>
      <c r="AW44" s="9"/>
    </row>
    <row r="45" spans="1:248" ht="27.75" customHeight="1">
      <c r="A45" s="44"/>
      <c r="B45" s="124"/>
      <c r="C45" s="44"/>
      <c r="D45" s="44"/>
      <c r="E45" s="45"/>
      <c r="F45" s="46"/>
      <c r="G45" s="43"/>
      <c r="H45" s="43"/>
      <c r="I45" s="84"/>
      <c r="J45" s="43"/>
      <c r="K45" s="61"/>
      <c r="AL45" s="9"/>
      <c r="AM45" s="25"/>
      <c r="AN45" s="16"/>
      <c r="AO45" s="15"/>
      <c r="AP45" s="15"/>
      <c r="AQ45" s="24"/>
      <c r="AR45" s="28"/>
      <c r="AS45" s="16"/>
      <c r="AT45" s="16"/>
      <c r="AU45" s="47"/>
      <c r="AV45" s="16"/>
      <c r="AW45" s="9"/>
    </row>
    <row r="46" spans="1:248" ht="27.75" customHeight="1">
      <c r="Y46" s="10"/>
      <c r="AL46" s="9"/>
      <c r="AM46" s="25"/>
      <c r="AN46" s="16"/>
      <c r="AO46" s="15"/>
      <c r="AP46" s="15"/>
      <c r="AQ46" s="24"/>
      <c r="AR46" s="28"/>
      <c r="AS46" s="16"/>
      <c r="AT46" s="16"/>
      <c r="AU46" s="47"/>
      <c r="AV46" s="16"/>
      <c r="AW46" s="9"/>
    </row>
    <row r="47" spans="1:248" ht="28.5" customHeight="1">
      <c r="AL47" s="9"/>
      <c r="AM47" s="14"/>
      <c r="AN47" s="31"/>
      <c r="AO47" s="14"/>
      <c r="AP47" s="14"/>
      <c r="AQ47" s="47"/>
      <c r="AR47" s="28"/>
      <c r="AS47" s="16"/>
      <c r="AT47" s="16"/>
      <c r="AU47" s="47"/>
      <c r="AV47" s="16"/>
      <c r="AW47" s="9"/>
    </row>
    <row r="48" spans="1:248" ht="27" customHeight="1">
      <c r="L48" s="61"/>
      <c r="AL48" s="9"/>
      <c r="AM48" s="14"/>
      <c r="AN48" s="31"/>
      <c r="AO48" s="14"/>
      <c r="AP48" s="14"/>
      <c r="AQ48" s="47"/>
      <c r="AR48" s="28"/>
      <c r="AS48" s="16"/>
      <c r="AT48" s="16"/>
      <c r="AU48" s="47"/>
      <c r="AV48" s="16"/>
      <c r="AW48" s="9"/>
    </row>
    <row r="49" spans="1:248" ht="29.25" customHeight="1">
      <c r="L49" s="61"/>
      <c r="AL49" s="9"/>
      <c r="AM49" s="14"/>
      <c r="AN49" s="31"/>
      <c r="AO49" s="14"/>
      <c r="AP49" s="14"/>
      <c r="AQ49" s="47"/>
      <c r="AR49" s="28"/>
      <c r="AS49" s="16"/>
      <c r="AT49" s="16"/>
      <c r="AU49" s="47"/>
      <c r="AV49" s="16"/>
      <c r="AW49" s="9"/>
    </row>
    <row r="50" spans="1:248" ht="26.25" customHeight="1">
      <c r="L50" s="61"/>
      <c r="AL50" s="9"/>
      <c r="AM50" s="14"/>
      <c r="AN50" s="31"/>
      <c r="AO50" s="14"/>
      <c r="AP50" s="14"/>
      <c r="AQ50" s="47"/>
      <c r="AR50" s="28"/>
      <c r="AS50" s="16"/>
      <c r="AT50" s="16"/>
      <c r="AU50" s="47"/>
      <c r="AV50" s="16"/>
      <c r="AW50" s="9"/>
    </row>
    <row r="51" spans="1:248" ht="25.5" customHeight="1">
      <c r="A51" s="44"/>
      <c r="B51" s="124"/>
      <c r="C51" s="44"/>
      <c r="D51" s="44"/>
      <c r="E51" s="45"/>
      <c r="F51" s="46"/>
      <c r="G51" s="43"/>
      <c r="H51" s="43"/>
      <c r="I51" s="84"/>
      <c r="J51" s="43"/>
      <c r="K51" s="62"/>
      <c r="L51" s="61"/>
      <c r="AL51" s="9"/>
      <c r="AM51" s="14"/>
      <c r="AN51" s="31"/>
      <c r="AO51" s="14"/>
      <c r="AP51" s="14"/>
      <c r="AQ51" s="47"/>
      <c r="AR51" s="28"/>
      <c r="AS51" s="16"/>
      <c r="AT51" s="16"/>
      <c r="AU51" s="47"/>
      <c r="AV51" s="16"/>
      <c r="AW51" s="9"/>
    </row>
    <row r="52" spans="1:248" ht="27" customHeight="1">
      <c r="A52" s="44"/>
      <c r="B52" s="124"/>
      <c r="C52" s="44"/>
      <c r="D52" s="44"/>
      <c r="E52" s="45"/>
      <c r="F52" s="46"/>
      <c r="G52" s="43"/>
      <c r="H52" s="43"/>
      <c r="I52" s="84"/>
      <c r="J52" s="43"/>
      <c r="K52" s="61"/>
      <c r="L52" s="61"/>
      <c r="AL52" s="9"/>
      <c r="AM52" s="14"/>
      <c r="AN52" s="31"/>
      <c r="AO52" s="14"/>
      <c r="AP52" s="14"/>
      <c r="AQ52" s="47"/>
      <c r="AR52" s="28"/>
      <c r="AS52" s="16"/>
      <c r="AT52" s="16"/>
      <c r="AU52" s="47"/>
      <c r="AV52" s="16"/>
      <c r="AW52" s="9"/>
    </row>
    <row r="53" spans="1:248" ht="25.5" customHeight="1">
      <c r="A53" s="125"/>
      <c r="B53" s="123"/>
      <c r="C53" s="44"/>
      <c r="D53" s="44"/>
      <c r="E53" s="70"/>
      <c r="F53" s="70"/>
      <c r="G53" s="70"/>
      <c r="H53" s="70"/>
      <c r="I53" s="70"/>
      <c r="J53" s="66"/>
      <c r="K53" s="61"/>
      <c r="L53" s="63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3"/>
      <c r="AM53" s="14"/>
      <c r="AN53" s="31"/>
      <c r="AO53" s="14"/>
      <c r="AP53" s="14"/>
      <c r="AQ53" s="47"/>
      <c r="AR53" s="28"/>
      <c r="AS53" s="16"/>
      <c r="AT53" s="16"/>
      <c r="AU53" s="47"/>
      <c r="AV53" s="16"/>
      <c r="AW53" s="13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</row>
    <row r="54" spans="1:248" ht="25.5" customHeight="1">
      <c r="A54" s="44"/>
      <c r="B54" s="124"/>
      <c r="C54" s="44"/>
      <c r="D54" s="44"/>
      <c r="E54" s="45"/>
      <c r="F54" s="46"/>
      <c r="G54" s="43"/>
      <c r="H54" s="43"/>
      <c r="I54" s="84"/>
      <c r="J54" s="43"/>
      <c r="K54" s="61"/>
      <c r="L54" s="62"/>
      <c r="M54" s="10"/>
      <c r="AL54" s="9"/>
      <c r="AM54" s="14"/>
      <c r="AN54" s="31"/>
      <c r="AO54" s="14"/>
      <c r="AP54" s="14"/>
      <c r="AQ54" s="47"/>
      <c r="AR54" s="28"/>
      <c r="AS54" s="16"/>
      <c r="AT54" s="16"/>
      <c r="AU54" s="47"/>
      <c r="AV54" s="16"/>
      <c r="AW54" s="9"/>
    </row>
    <row r="55" spans="1:248" ht="27" customHeight="1">
      <c r="A55" s="44"/>
      <c r="B55" s="124"/>
      <c r="C55" s="44"/>
      <c r="D55" s="44"/>
      <c r="E55" s="45"/>
      <c r="F55" s="46"/>
      <c r="G55" s="43"/>
      <c r="H55" s="43"/>
      <c r="I55" s="84"/>
      <c r="J55" s="43"/>
      <c r="K55" s="61"/>
      <c r="L55" s="10"/>
      <c r="AL55" s="9"/>
      <c r="AM55" s="14"/>
      <c r="AN55" s="31"/>
      <c r="AO55" s="14"/>
      <c r="AP55" s="14"/>
      <c r="AQ55" s="47"/>
      <c r="AR55" s="28"/>
      <c r="AS55" s="16"/>
      <c r="AT55" s="16"/>
      <c r="AU55" s="47"/>
      <c r="AV55" s="16"/>
      <c r="AW55" s="9"/>
    </row>
    <row r="56" spans="1:248" ht="25.5" customHeight="1">
      <c r="A56" s="44"/>
      <c r="B56" s="124"/>
      <c r="C56" s="44"/>
      <c r="D56" s="44"/>
      <c r="E56" s="45"/>
      <c r="F56" s="46"/>
      <c r="G56" s="43"/>
      <c r="H56" s="43"/>
      <c r="I56" s="84"/>
      <c r="J56" s="43"/>
      <c r="K56" s="61"/>
      <c r="AL56" s="9"/>
      <c r="AM56" s="14"/>
      <c r="AN56" s="48"/>
      <c r="AO56" s="15"/>
      <c r="AP56" s="15"/>
      <c r="AQ56" s="24"/>
      <c r="AR56" s="28"/>
      <c r="AS56" s="28"/>
      <c r="AT56" s="16"/>
      <c r="AU56" s="47"/>
      <c r="AV56" s="16"/>
      <c r="AW56" s="9"/>
    </row>
    <row r="57" spans="1:248" ht="27.75" customHeight="1">
      <c r="AL57" s="9"/>
      <c r="AM57" s="14"/>
      <c r="AN57" s="16"/>
      <c r="AO57" s="15"/>
      <c r="AP57" s="15"/>
      <c r="AQ57" s="24"/>
      <c r="AR57" s="28"/>
      <c r="AS57" s="16"/>
      <c r="AT57" s="16"/>
      <c r="AU57" s="47"/>
      <c r="AV57" s="16"/>
      <c r="AW57" s="9"/>
    </row>
    <row r="58" spans="1:248" ht="27" customHeight="1">
      <c r="AL58" s="9"/>
      <c r="AM58" s="25"/>
      <c r="AN58" s="16"/>
      <c r="AO58" s="15"/>
      <c r="AP58" s="15"/>
      <c r="AQ58" s="24"/>
      <c r="AR58" s="28"/>
      <c r="AS58" s="16"/>
      <c r="AT58" s="16"/>
      <c r="AU58" s="47"/>
      <c r="AV58" s="16"/>
      <c r="AW58" s="9"/>
    </row>
    <row r="59" spans="1:248" ht="27" customHeight="1">
      <c r="AL59" s="9"/>
      <c r="AM59" s="25"/>
      <c r="AN59" s="16"/>
      <c r="AO59" s="15"/>
      <c r="AP59" s="15"/>
      <c r="AQ59" s="24"/>
      <c r="AR59" s="28"/>
      <c r="AS59" s="16"/>
      <c r="AT59" s="16"/>
      <c r="AU59" s="49"/>
      <c r="AV59" s="50"/>
      <c r="AW59" s="9"/>
    </row>
    <row r="60" spans="1:248" ht="30.75" customHeight="1">
      <c r="X60" s="10"/>
      <c r="AL60" s="9"/>
      <c r="AM60" s="25"/>
      <c r="AN60" s="16"/>
      <c r="AO60" s="15"/>
      <c r="AP60" s="15"/>
      <c r="AQ60" s="24"/>
      <c r="AR60" s="28"/>
      <c r="AS60" s="16"/>
      <c r="AT60" s="16"/>
      <c r="AU60" s="47"/>
      <c r="AV60" s="16"/>
      <c r="AW60" s="9"/>
    </row>
    <row r="61" spans="1:248" ht="16.5" customHeight="1">
      <c r="L61" s="10"/>
      <c r="AL61" s="9"/>
      <c r="AM61" s="25"/>
      <c r="AN61" s="31"/>
      <c r="AO61" s="14"/>
      <c r="AP61" s="14"/>
      <c r="AQ61" s="24"/>
      <c r="AR61" s="28"/>
      <c r="AS61" s="16"/>
      <c r="AT61" s="16"/>
      <c r="AU61" s="47"/>
      <c r="AV61" s="16"/>
      <c r="AW61" s="9"/>
    </row>
    <row r="62" spans="1:248" ht="15" customHeight="1">
      <c r="A62" s="128"/>
      <c r="B62" s="124"/>
      <c r="C62" s="44"/>
      <c r="D62" s="44"/>
      <c r="E62" s="45"/>
      <c r="F62" s="46"/>
      <c r="G62" s="43"/>
      <c r="H62" s="43"/>
      <c r="I62" s="126"/>
      <c r="J62" s="43"/>
      <c r="K62" s="61"/>
      <c r="L62" s="9"/>
      <c r="AL62" s="9"/>
      <c r="AM62" s="25"/>
      <c r="AN62" s="31"/>
      <c r="AO62" s="14"/>
      <c r="AP62" s="14"/>
      <c r="AQ62" s="24"/>
      <c r="AR62" s="28"/>
      <c r="AS62" s="16"/>
      <c r="AT62" s="16"/>
      <c r="AU62" s="47"/>
      <c r="AV62" s="16"/>
      <c r="AW62" s="9"/>
    </row>
    <row r="63" spans="1:248">
      <c r="A63" s="44"/>
      <c r="B63" s="124"/>
      <c r="C63" s="44"/>
      <c r="D63" s="44"/>
      <c r="E63" s="45"/>
      <c r="F63" s="46"/>
      <c r="G63" s="43"/>
      <c r="H63" s="43"/>
      <c r="I63" s="127"/>
      <c r="J63" s="43"/>
      <c r="K63" s="61"/>
      <c r="AL63" s="9"/>
      <c r="AM63" s="25"/>
      <c r="AN63" s="31"/>
      <c r="AO63" s="14"/>
      <c r="AP63" s="14"/>
      <c r="AQ63" s="24"/>
      <c r="AR63" s="28"/>
      <c r="AS63" s="16"/>
      <c r="AT63" s="16"/>
      <c r="AU63" s="47"/>
      <c r="AV63" s="16"/>
      <c r="AW63" s="9"/>
    </row>
    <row r="64" spans="1:248">
      <c r="A64" s="44"/>
      <c r="B64" s="124"/>
      <c r="C64" s="44"/>
      <c r="D64" s="44"/>
      <c r="E64" s="45"/>
      <c r="F64" s="46"/>
      <c r="G64" s="43"/>
      <c r="H64" s="43"/>
      <c r="I64" s="127"/>
      <c r="J64" s="43"/>
      <c r="K64" s="61"/>
      <c r="AL64" s="9"/>
      <c r="AM64" s="25"/>
      <c r="AN64" s="31"/>
      <c r="AO64" s="14"/>
      <c r="AP64" s="14"/>
      <c r="AQ64" s="24"/>
      <c r="AR64" s="28"/>
      <c r="AS64" s="16"/>
      <c r="AT64" s="16"/>
      <c r="AU64" s="47"/>
      <c r="AV64" s="16"/>
      <c r="AW64" s="9"/>
    </row>
    <row r="65" spans="1:49" ht="28.5" customHeight="1">
      <c r="A65" s="44"/>
      <c r="B65" s="124"/>
      <c r="C65" s="44"/>
      <c r="D65" s="44"/>
      <c r="E65" s="45"/>
      <c r="F65" s="46"/>
      <c r="G65" s="43"/>
      <c r="H65" s="43"/>
      <c r="I65" s="127"/>
      <c r="J65" s="43"/>
      <c r="K65" s="61"/>
      <c r="AL65" s="9"/>
      <c r="AM65" s="25"/>
      <c r="AN65" s="31"/>
      <c r="AO65" s="14"/>
      <c r="AP65" s="14"/>
      <c r="AQ65" s="24"/>
      <c r="AR65" s="28"/>
      <c r="AS65" s="16"/>
      <c r="AT65" s="16"/>
      <c r="AU65" s="47"/>
      <c r="AV65" s="16"/>
      <c r="AW65" s="9"/>
    </row>
    <row r="66" spans="1:49">
      <c r="A66" s="44"/>
      <c r="B66" s="124"/>
      <c r="C66" s="44"/>
      <c r="D66" s="44"/>
      <c r="E66" s="45"/>
      <c r="F66" s="46"/>
      <c r="G66" s="43"/>
      <c r="H66" s="43"/>
      <c r="I66" s="126"/>
      <c r="J66" s="43"/>
      <c r="K66" s="62"/>
      <c r="AL66" s="9"/>
      <c r="AM66" s="25"/>
      <c r="AN66" s="31"/>
      <c r="AO66" s="14"/>
      <c r="AP66" s="14"/>
      <c r="AQ66" s="24"/>
      <c r="AR66" s="28"/>
      <c r="AS66" s="16"/>
      <c r="AT66" s="16"/>
      <c r="AU66" s="47"/>
      <c r="AV66" s="16"/>
      <c r="AW66" s="9"/>
    </row>
    <row r="67" spans="1:49" ht="29.25" customHeight="1">
      <c r="A67" s="44"/>
      <c r="B67" s="124"/>
      <c r="C67" s="44"/>
      <c r="D67" s="44"/>
      <c r="E67" s="45"/>
      <c r="F67" s="46"/>
      <c r="G67" s="43"/>
      <c r="H67" s="43"/>
      <c r="I67" s="136"/>
      <c r="J67" s="43"/>
      <c r="K67" s="61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</row>
    <row r="68" spans="1:49" ht="26.25" customHeight="1">
      <c r="P68" s="10"/>
      <c r="S68" s="10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</row>
    <row r="69" spans="1:49" ht="24.75" customHeight="1"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</row>
    <row r="70" spans="1:49" ht="28.5" customHeight="1">
      <c r="L70" s="10"/>
    </row>
    <row r="71" spans="1:49" ht="30" customHeight="1"/>
    <row r="73" spans="1:49" ht="30" customHeight="1">
      <c r="A73" s="44"/>
      <c r="B73" s="124"/>
      <c r="C73" s="44"/>
      <c r="D73" s="44"/>
      <c r="E73" s="45"/>
      <c r="F73" s="46"/>
      <c r="G73" s="43"/>
      <c r="H73" s="43"/>
      <c r="I73" s="84"/>
      <c r="J73" s="43"/>
      <c r="K73" s="61"/>
      <c r="M73" s="10"/>
    </row>
    <row r="74" spans="1:49" ht="25.5" customHeight="1">
      <c r="A74" s="44"/>
      <c r="B74" s="124"/>
      <c r="C74" s="44"/>
      <c r="D74" s="44"/>
      <c r="E74" s="45"/>
      <c r="F74" s="46"/>
      <c r="G74" s="43"/>
      <c r="H74" s="43"/>
      <c r="I74" s="84"/>
      <c r="J74" s="43"/>
      <c r="K74" s="62"/>
    </row>
    <row r="75" spans="1:49" ht="26.25" customHeight="1">
      <c r="A75" s="44"/>
      <c r="B75" s="124"/>
      <c r="C75" s="44"/>
      <c r="D75" s="44"/>
      <c r="E75" s="45"/>
      <c r="F75" s="46"/>
      <c r="G75" s="43"/>
      <c r="H75" s="43"/>
      <c r="I75" s="84"/>
      <c r="J75" s="43"/>
      <c r="K75" s="61"/>
    </row>
    <row r="76" spans="1:49" ht="26.25" customHeight="1">
      <c r="A76" s="44"/>
      <c r="B76" s="124"/>
      <c r="C76" s="44"/>
      <c r="D76" s="44"/>
      <c r="E76" s="45"/>
      <c r="F76" s="46"/>
      <c r="G76" s="43"/>
      <c r="H76" s="43"/>
      <c r="I76" s="84"/>
      <c r="J76" s="43"/>
      <c r="K76" s="62"/>
    </row>
    <row r="77" spans="1:49" ht="24.75" customHeight="1">
      <c r="A77" s="44"/>
      <c r="B77" s="124"/>
      <c r="C77" s="44"/>
      <c r="D77" s="44"/>
      <c r="E77" s="45"/>
      <c r="F77" s="46"/>
      <c r="G77" s="43"/>
      <c r="H77" s="43"/>
      <c r="I77" s="84"/>
      <c r="J77" s="43"/>
      <c r="K77" s="61"/>
    </row>
    <row r="78" spans="1:49">
      <c r="A78" s="44"/>
      <c r="B78" s="124"/>
      <c r="C78" s="44"/>
      <c r="D78" s="44"/>
      <c r="E78" s="45"/>
      <c r="F78" s="46"/>
      <c r="G78" s="43"/>
      <c r="H78" s="43"/>
      <c r="I78" s="84"/>
      <c r="J78" s="43"/>
      <c r="K78" s="61"/>
    </row>
    <row r="79" spans="1:49">
      <c r="A79" s="44"/>
      <c r="B79" s="124"/>
      <c r="C79" s="44"/>
      <c r="D79" s="44"/>
      <c r="E79" s="45"/>
      <c r="F79" s="46"/>
      <c r="G79" s="43"/>
      <c r="H79" s="43"/>
      <c r="I79" s="84"/>
      <c r="J79" s="43"/>
      <c r="K79" s="61"/>
    </row>
    <row r="81" spans="1:248" s="9" customFormat="1"/>
    <row r="82" spans="1:248" s="9" customFormat="1"/>
    <row r="83" spans="1:248" s="9" customFormat="1"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</row>
    <row r="84" spans="1:248" s="9" customFormat="1"/>
    <row r="85" spans="1:248" s="9" customFormat="1">
      <c r="A85" s="66"/>
      <c r="B85" s="66"/>
      <c r="C85" s="66"/>
      <c r="D85" s="66"/>
      <c r="F85" s="62"/>
      <c r="G85" s="62"/>
      <c r="H85" s="62"/>
      <c r="J85" s="66"/>
      <c r="K85" s="61"/>
    </row>
    <row r="86" spans="1:248" s="9" customFormat="1" ht="18.75">
      <c r="E86" s="53"/>
      <c r="H86" s="83"/>
      <c r="K86" s="61"/>
    </row>
    <row r="87" spans="1:248" s="9" customFormat="1" ht="18.75">
      <c r="G87" s="53"/>
      <c r="H87" s="83"/>
      <c r="K87"/>
    </row>
    <row r="88" spans="1:248" s="9" customFormat="1" ht="18.75">
      <c r="A88" s="14"/>
      <c r="B88" s="16"/>
      <c r="C88" s="15"/>
      <c r="D88" s="15"/>
      <c r="E88" s="24"/>
      <c r="F88" s="15"/>
      <c r="G88" s="16"/>
      <c r="H88" s="83"/>
      <c r="I88" s="30"/>
      <c r="K88"/>
    </row>
    <row r="89" spans="1:248" s="9" customFormat="1" ht="18.75">
      <c r="A89" s="14"/>
      <c r="B89" s="16"/>
      <c r="C89" s="15"/>
      <c r="D89" s="15"/>
      <c r="E89" s="24"/>
      <c r="F89" s="15"/>
      <c r="G89" s="16"/>
      <c r="H89" s="83"/>
      <c r="I89" s="30"/>
      <c r="K89"/>
    </row>
    <row r="90" spans="1:248" s="9" customFormat="1" ht="18.75">
      <c r="H90" s="83"/>
      <c r="J90" s="5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</row>
    <row r="91" spans="1:248" s="9" customFormat="1" ht="18.75">
      <c r="H91" s="83"/>
    </row>
    <row r="92" spans="1:248" s="9" customFormat="1" ht="18.75">
      <c r="H92" s="83"/>
      <c r="K92" s="13"/>
    </row>
    <row r="93" spans="1:248" s="9" customFormat="1" ht="18.75">
      <c r="H93" s="108"/>
    </row>
    <row r="94" spans="1:248" s="9" customFormat="1" ht="18.75">
      <c r="H94" s="83"/>
    </row>
    <row r="95" spans="1:248" s="9" customFormat="1" ht="18.75">
      <c r="F95"/>
      <c r="H95" s="108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</row>
    <row r="96" spans="1:248" s="9" customFormat="1">
      <c r="H96" s="112"/>
    </row>
    <row r="97" spans="1:248" s="9" customFormat="1">
      <c r="H97" s="112"/>
    </row>
    <row r="98" spans="1:248" s="9" customFormat="1" ht="18.75">
      <c r="H98" s="83"/>
      <c r="I98" s="53"/>
    </row>
    <row r="99" spans="1:248" s="9" customFormat="1">
      <c r="K99" s="13"/>
    </row>
    <row r="100" spans="1:248" s="9" customFormat="1"/>
    <row r="101" spans="1:248" s="9" customFormat="1"/>
    <row r="102" spans="1:248" s="9" customFormat="1" ht="18.75">
      <c r="C102" s="83"/>
      <c r="D102" s="83"/>
    </row>
    <row r="103" spans="1:248" s="9" customFormat="1" ht="18.75">
      <c r="C103" s="83"/>
      <c r="D103" s="83"/>
    </row>
    <row r="104" spans="1:248" s="9" customFormat="1" ht="18.75">
      <c r="C104" s="83"/>
      <c r="D104" s="83"/>
      <c r="K104" s="13"/>
    </row>
    <row r="105" spans="1:248" s="9" customFormat="1" ht="18.75">
      <c r="C105" s="83"/>
      <c r="D105" s="8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</row>
    <row r="106" spans="1:248" s="9" customFormat="1" ht="18.75">
      <c r="C106" s="83"/>
      <c r="D106" s="83"/>
    </row>
    <row r="107" spans="1:248" s="9" customFormat="1" ht="18.75">
      <c r="C107" s="112"/>
      <c r="D107" s="112"/>
      <c r="G107" s="83"/>
      <c r="H107" s="83"/>
    </row>
    <row r="108" spans="1:248" s="9" customFormat="1" ht="18.75">
      <c r="A108" s="25"/>
      <c r="B108" s="26"/>
      <c r="C108" s="112"/>
      <c r="D108" s="112"/>
      <c r="E108" s="27"/>
      <c r="F108" s="15"/>
      <c r="G108" s="83"/>
      <c r="H108" s="83"/>
      <c r="I108" s="29"/>
      <c r="J108" s="13"/>
    </row>
    <row r="109" spans="1:248" s="9" customFormat="1" ht="18.75">
      <c r="A109" s="14"/>
      <c r="B109" s="16"/>
      <c r="C109" s="83"/>
      <c r="D109" s="83"/>
      <c r="E109" s="24"/>
      <c r="F109" s="15"/>
      <c r="G109" s="83"/>
      <c r="H109" s="83"/>
      <c r="I109" s="30"/>
    </row>
    <row r="110" spans="1:248" s="9" customFormat="1" ht="18.75">
      <c r="A110" s="14"/>
      <c r="B110" s="16"/>
      <c r="C110" s="83"/>
      <c r="D110" s="83"/>
      <c r="E110" s="24"/>
      <c r="F110" s="15"/>
      <c r="G110" s="83"/>
      <c r="H110" s="83"/>
      <c r="I110" s="30"/>
    </row>
    <row r="111" spans="1:248" s="9" customFormat="1" ht="18.75">
      <c r="A111" s="25"/>
      <c r="B111" s="23"/>
      <c r="C111" s="83"/>
      <c r="D111" s="83"/>
      <c r="E111" s="24"/>
      <c r="F111" s="15"/>
      <c r="G111" s="83"/>
      <c r="H111" s="83"/>
      <c r="I111" s="30"/>
    </row>
    <row r="112" spans="1:248" s="13" customFormat="1" ht="18.75">
      <c r="A112" s="25"/>
      <c r="B112" s="26"/>
      <c r="C112" s="83"/>
      <c r="D112" s="83"/>
      <c r="E112" s="27"/>
      <c r="G112" s="83"/>
      <c r="H112" s="83"/>
      <c r="I112" s="29"/>
      <c r="K112" s="9"/>
      <c r="U112" s="13" t="s">
        <v>74</v>
      </c>
      <c r="V112" s="13" t="s">
        <v>75</v>
      </c>
    </row>
    <row r="113" spans="1:44" s="9" customFormat="1" ht="18.75">
      <c r="A113" s="14"/>
      <c r="B113" s="16"/>
      <c r="C113" s="112"/>
      <c r="D113" s="112"/>
      <c r="E113" s="24"/>
      <c r="F113" s="15"/>
      <c r="G113" s="83"/>
      <c r="H113" s="83"/>
      <c r="I113" s="30"/>
      <c r="U113" s="9">
        <v>1410</v>
      </c>
    </row>
    <row r="114" spans="1:44" s="9" customFormat="1" ht="18.75">
      <c r="A114" s="14"/>
      <c r="B114" s="16"/>
      <c r="C114" s="112"/>
      <c r="D114" s="112"/>
      <c r="E114" s="24"/>
      <c r="F114" s="15"/>
      <c r="G114" s="83"/>
      <c r="H114" s="83"/>
      <c r="I114" s="30"/>
      <c r="K114" s="13"/>
      <c r="U114" s="9">
        <v>2406</v>
      </c>
      <c r="V114" s="9">
        <v>2048</v>
      </c>
    </row>
    <row r="115" spans="1:44" s="9" customFormat="1" ht="18.75">
      <c r="A115" s="14"/>
      <c r="B115" s="16"/>
      <c r="C115" s="83"/>
      <c r="D115" s="83"/>
      <c r="E115" s="24"/>
      <c r="F115" s="15"/>
      <c r="G115" s="83"/>
      <c r="H115" s="83"/>
      <c r="I115" s="30"/>
      <c r="T115" s="9">
        <f>U117/3</f>
        <v>1395.3333333333333</v>
      </c>
      <c r="U115" s="30">
        <v>370</v>
      </c>
      <c r="V115" s="9">
        <v>370</v>
      </c>
    </row>
    <row r="116" spans="1:44" s="9" customFormat="1" ht="19.5" thickBot="1">
      <c r="A116" s="14"/>
      <c r="B116" s="16"/>
      <c r="C116" s="83"/>
      <c r="D116" s="83"/>
      <c r="E116" s="24"/>
      <c r="F116" s="15"/>
      <c r="G116" s="83"/>
      <c r="H116" s="83"/>
      <c r="I116" s="30"/>
      <c r="AP116" s="109">
        <v>280</v>
      </c>
      <c r="AQ116" s="109">
        <v>283.8</v>
      </c>
    </row>
    <row r="117" spans="1:44" s="9" customFormat="1" ht="19.5" thickBot="1">
      <c r="A117" s="25"/>
      <c r="B117" s="15"/>
      <c r="C117" s="83"/>
      <c r="D117" s="83"/>
      <c r="E117" s="27"/>
      <c r="F117" s="15"/>
      <c r="G117" s="112"/>
      <c r="H117" s="112"/>
      <c r="I117" s="29"/>
      <c r="J117" s="13"/>
      <c r="U117" s="9">
        <f>U113+U114+U115</f>
        <v>4186</v>
      </c>
      <c r="AP117" s="110">
        <v>1000</v>
      </c>
      <c r="AQ117" s="110">
        <v>954.7</v>
      </c>
    </row>
    <row r="118" spans="1:44" s="9" customFormat="1" ht="19.5" thickBot="1">
      <c r="A118" s="25"/>
      <c r="B118" s="16"/>
      <c r="C118" s="15"/>
      <c r="D118" s="15"/>
      <c r="E118" s="24"/>
      <c r="F118" s="15"/>
      <c r="G118" s="112"/>
      <c r="H118" s="112"/>
      <c r="I118" s="30"/>
      <c r="U118" s="9">
        <f>U117+T115</f>
        <v>5581.333333333333</v>
      </c>
      <c r="AP118" s="111">
        <v>50</v>
      </c>
      <c r="AQ118" s="111">
        <v>62</v>
      </c>
    </row>
    <row r="119" spans="1:44" s="9" customFormat="1" ht="19.5" thickBot="1">
      <c r="A119" s="25"/>
      <c r="B119" s="16"/>
      <c r="C119" s="15"/>
      <c r="D119" s="15"/>
      <c r="E119" s="24"/>
      <c r="F119" s="15"/>
      <c r="G119" s="83"/>
      <c r="H119" s="83"/>
      <c r="I119" s="30"/>
      <c r="AP119" s="111">
        <v>150</v>
      </c>
      <c r="AQ119" s="111">
        <v>171.6</v>
      </c>
    </row>
    <row r="120" spans="1:44" s="9" customFormat="1" ht="19.5" thickBot="1">
      <c r="A120" s="25"/>
      <c r="B120" s="16"/>
      <c r="C120" s="15"/>
      <c r="D120" s="15"/>
      <c r="E120" s="24"/>
      <c r="F120" s="15"/>
      <c r="G120" s="16"/>
      <c r="H120" s="16"/>
      <c r="I120" s="30"/>
      <c r="AP120" s="111">
        <v>150</v>
      </c>
      <c r="AQ120" s="111">
        <v>150.30000000000001</v>
      </c>
    </row>
    <row r="121" spans="1:44">
      <c r="A121" s="25"/>
      <c r="B121" s="16"/>
      <c r="C121" s="15"/>
      <c r="D121" s="15"/>
      <c r="E121" s="24"/>
      <c r="F121" s="15"/>
      <c r="G121" s="28"/>
      <c r="H121" s="16"/>
      <c r="I121" s="30"/>
      <c r="J121" s="9"/>
      <c r="K121" s="13"/>
      <c r="AP121" s="113">
        <v>250</v>
      </c>
      <c r="AQ121" s="115">
        <v>241</v>
      </c>
    </row>
    <row r="122" spans="1:44" ht="13.5" thickBot="1">
      <c r="A122" s="25"/>
      <c r="B122" s="16"/>
      <c r="C122" s="15"/>
      <c r="D122" s="15"/>
      <c r="E122" s="24"/>
      <c r="F122" s="15"/>
      <c r="G122" s="28"/>
      <c r="H122" s="16"/>
      <c r="I122" s="30"/>
      <c r="J122" s="9"/>
      <c r="K122" s="9"/>
      <c r="AP122" s="114"/>
      <c r="AQ122" s="116"/>
    </row>
    <row r="123" spans="1:44" ht="19.5" thickBot="1">
      <c r="A123" s="25"/>
      <c r="B123" s="16"/>
      <c r="C123" s="15"/>
      <c r="D123" s="15"/>
      <c r="E123" s="24"/>
      <c r="F123" s="15"/>
      <c r="G123" s="28"/>
      <c r="H123" s="16"/>
      <c r="I123" s="30"/>
      <c r="J123" s="9"/>
      <c r="K123" s="9"/>
      <c r="AP123" s="111">
        <v>80</v>
      </c>
      <c r="AQ123" s="111">
        <v>79.599999999999994</v>
      </c>
    </row>
    <row r="124" spans="1:44" ht="19.5" thickBot="1">
      <c r="A124" s="25"/>
      <c r="B124" s="32"/>
      <c r="C124" s="15"/>
      <c r="D124" s="15"/>
      <c r="E124" s="27"/>
      <c r="F124" s="15"/>
      <c r="G124" s="28"/>
      <c r="H124" s="28"/>
      <c r="I124" s="29"/>
      <c r="J124" s="13"/>
      <c r="K124" s="9"/>
      <c r="AP124" s="111" t="s">
        <v>76</v>
      </c>
      <c r="AQ124" s="111" t="s">
        <v>76</v>
      </c>
    </row>
    <row r="125" spans="1:44" ht="19.5" thickBot="1">
      <c r="A125" s="25"/>
      <c r="B125" s="16"/>
      <c r="C125" s="15"/>
      <c r="D125" s="15"/>
      <c r="E125" s="24"/>
      <c r="F125" s="15"/>
      <c r="G125" s="28"/>
      <c r="H125" s="16"/>
      <c r="I125" s="30"/>
      <c r="J125" s="9"/>
      <c r="K125" s="9"/>
      <c r="AP125" s="111">
        <v>16</v>
      </c>
      <c r="AQ125" s="111">
        <v>18.399999999999999</v>
      </c>
    </row>
    <row r="126" spans="1:44" ht="19.5" thickBot="1">
      <c r="A126" s="33"/>
      <c r="B126" s="16"/>
      <c r="C126" s="15"/>
      <c r="D126" s="15"/>
      <c r="E126" s="24"/>
      <c r="F126" s="15"/>
      <c r="G126" s="16"/>
      <c r="H126" s="16"/>
      <c r="I126" s="30"/>
      <c r="J126" s="9"/>
      <c r="K126" s="9"/>
      <c r="AP126" s="111">
        <v>80</v>
      </c>
      <c r="AQ126" s="111">
        <v>126.5</v>
      </c>
    </row>
    <row r="127" spans="1:44">
      <c r="A127" s="33"/>
      <c r="B127" s="31"/>
      <c r="C127" s="15"/>
      <c r="D127" s="15"/>
      <c r="E127" s="24"/>
      <c r="F127" s="15"/>
      <c r="G127" s="16"/>
      <c r="H127" s="16"/>
      <c r="I127" s="29"/>
      <c r="J127" s="9"/>
      <c r="K127" s="9"/>
      <c r="AP127" s="113">
        <v>150</v>
      </c>
      <c r="AQ127" s="115">
        <v>146.6</v>
      </c>
    </row>
    <row r="128" spans="1:44" ht="19.5" thickBot="1">
      <c r="A128" s="33"/>
      <c r="B128" s="16"/>
      <c r="C128" s="15"/>
      <c r="D128" s="15"/>
      <c r="E128" s="24"/>
      <c r="F128" s="15"/>
      <c r="G128" s="16"/>
      <c r="H128" s="16"/>
      <c r="I128" s="30"/>
      <c r="J128" s="9"/>
      <c r="K128" s="9"/>
      <c r="AP128" s="114"/>
      <c r="AQ128" s="116"/>
      <c r="AR128" s="111">
        <v>4233</v>
      </c>
    </row>
    <row r="129" spans="1:43" ht="19.5" thickBot="1">
      <c r="A129" s="33"/>
      <c r="B129" s="16"/>
      <c r="C129" s="15"/>
      <c r="D129" s="15"/>
      <c r="E129" s="24"/>
      <c r="F129" s="15"/>
      <c r="G129" s="16"/>
      <c r="H129" s="16"/>
      <c r="I129" s="29"/>
      <c r="J129" s="9"/>
      <c r="K129" s="9"/>
      <c r="AP129" s="111">
        <v>3200</v>
      </c>
      <c r="AQ129">
        <f>AR128-AQ130</f>
        <v>3266.1</v>
      </c>
    </row>
    <row r="130" spans="1:43" ht="19.5" thickBot="1">
      <c r="A130" s="33"/>
      <c r="B130" s="16"/>
      <c r="C130" s="15"/>
      <c r="D130" s="15"/>
      <c r="E130" s="24"/>
      <c r="F130" s="15"/>
      <c r="G130" s="16"/>
      <c r="H130" s="16"/>
      <c r="I130" s="30"/>
      <c r="J130" s="9"/>
      <c r="AP130" s="111">
        <v>950</v>
      </c>
      <c r="AQ130" s="111">
        <v>966.9</v>
      </c>
    </row>
    <row r="131" spans="1:43" ht="19.5" thickBot="1">
      <c r="A131" s="33"/>
      <c r="B131" s="16"/>
      <c r="C131" s="15"/>
      <c r="D131" s="15"/>
      <c r="E131" s="24"/>
      <c r="F131" s="15"/>
      <c r="G131" s="16"/>
      <c r="H131" s="16"/>
      <c r="I131" s="29"/>
      <c r="J131" s="9"/>
      <c r="AP131" s="111">
        <v>6467</v>
      </c>
      <c r="AQ131" s="111">
        <v>6467.5</v>
      </c>
    </row>
    <row r="132" spans="1:43">
      <c r="A132" s="33"/>
      <c r="B132" s="16"/>
      <c r="C132" s="15"/>
      <c r="D132" s="15"/>
      <c r="E132" s="24"/>
      <c r="F132" s="15"/>
      <c r="G132" s="28"/>
      <c r="H132" s="16"/>
      <c r="I132" s="30"/>
      <c r="J132" s="9"/>
      <c r="AP132" s="10">
        <f>SUM(AP116:AP130)</f>
        <v>6356</v>
      </c>
      <c r="AQ132">
        <f>SUM(AQ116:AQ130)</f>
        <v>6467.4999999999991</v>
      </c>
    </row>
    <row r="133" spans="1:43">
      <c r="B133" s="18"/>
    </row>
    <row r="134" spans="1:43">
      <c r="B134" s="18"/>
    </row>
    <row r="135" spans="1:43">
      <c r="B135" s="18"/>
    </row>
    <row r="136" spans="1:43">
      <c r="B136" s="18"/>
    </row>
    <row r="137" spans="1:43">
      <c r="B137" s="18"/>
    </row>
    <row r="138" spans="1:43">
      <c r="B138" s="18"/>
    </row>
    <row r="139" spans="1:43">
      <c r="B139" s="18"/>
    </row>
    <row r="140" spans="1:43">
      <c r="B140" s="18"/>
    </row>
    <row r="141" spans="1:43">
      <c r="B141" s="18"/>
    </row>
    <row r="142" spans="1:43">
      <c r="B142" s="18"/>
    </row>
    <row r="143" spans="1:43">
      <c r="B143" s="18"/>
    </row>
    <row r="144" spans="1:43">
      <c r="B144" s="18"/>
    </row>
    <row r="145" spans="2:2">
      <c r="B145" s="18"/>
    </row>
    <row r="146" spans="2:2">
      <c r="B146" s="18"/>
    </row>
    <row r="147" spans="2:2">
      <c r="B147" s="18"/>
    </row>
    <row r="148" spans="2:2">
      <c r="B148" s="18"/>
    </row>
    <row r="149" spans="2:2">
      <c r="B149" s="18"/>
    </row>
    <row r="150" spans="2:2">
      <c r="B150" s="18"/>
    </row>
    <row r="151" spans="2:2">
      <c r="B151" s="18"/>
    </row>
    <row r="152" spans="2:2">
      <c r="B152" s="18"/>
    </row>
    <row r="153" spans="2:2">
      <c r="B153" s="18"/>
    </row>
    <row r="154" spans="2:2">
      <c r="B154" s="18"/>
    </row>
    <row r="155" spans="2:2">
      <c r="B155" s="18"/>
    </row>
    <row r="156" spans="2:2">
      <c r="B156" s="18"/>
    </row>
    <row r="157" spans="2:2">
      <c r="B157" s="18"/>
    </row>
    <row r="158" spans="2:2">
      <c r="B158" s="18"/>
    </row>
    <row r="159" spans="2:2">
      <c r="B159" s="18"/>
    </row>
    <row r="161" spans="2:2">
      <c r="B161" s="18"/>
    </row>
    <row r="162" spans="2:2">
      <c r="B162" s="18"/>
    </row>
    <row r="163" spans="2:2">
      <c r="B163" s="18"/>
    </row>
    <row r="164" spans="2:2">
      <c r="B164" s="18"/>
    </row>
    <row r="165" spans="2:2">
      <c r="B165" s="18"/>
    </row>
    <row r="166" spans="2:2">
      <c r="B166" s="18"/>
    </row>
    <row r="167" spans="2:2">
      <c r="B167" s="18"/>
    </row>
    <row r="168" spans="2:2">
      <c r="B168" s="18"/>
    </row>
    <row r="169" spans="2:2">
      <c r="B169" s="18"/>
    </row>
    <row r="170" spans="2:2">
      <c r="B170" s="18"/>
    </row>
    <row r="171" spans="2:2">
      <c r="B171" s="18"/>
    </row>
    <row r="172" spans="2:2">
      <c r="B172" s="18"/>
    </row>
    <row r="173" spans="2:2">
      <c r="B173" s="18"/>
    </row>
    <row r="174" spans="2:2">
      <c r="B174" s="18"/>
    </row>
    <row r="175" spans="2:2">
      <c r="B175" s="18"/>
    </row>
    <row r="176" spans="2:2">
      <c r="B176" s="18"/>
    </row>
    <row r="177" spans="2:2">
      <c r="B177" s="18"/>
    </row>
    <row r="178" spans="2:2">
      <c r="B178" s="18"/>
    </row>
    <row r="179" spans="2:2">
      <c r="B179" s="18"/>
    </row>
    <row r="180" spans="2:2">
      <c r="B180" s="18"/>
    </row>
    <row r="181" spans="2:2">
      <c r="B181" s="18"/>
    </row>
    <row r="182" spans="2:2">
      <c r="B182" s="18"/>
    </row>
    <row r="183" spans="2:2">
      <c r="B183" s="18"/>
    </row>
    <row r="184" spans="2:2">
      <c r="B184" s="18"/>
    </row>
    <row r="185" spans="2:2">
      <c r="B185" s="18"/>
    </row>
    <row r="186" spans="2:2">
      <c r="B186" s="18"/>
    </row>
    <row r="187" spans="2:2">
      <c r="B187" s="18"/>
    </row>
    <row r="188" spans="2:2">
      <c r="B188" s="18"/>
    </row>
    <row r="189" spans="2:2">
      <c r="B189" s="18"/>
    </row>
    <row r="190" spans="2:2">
      <c r="B190" s="18"/>
    </row>
    <row r="191" spans="2:2">
      <c r="B191" s="18"/>
    </row>
    <row r="192" spans="2:2">
      <c r="B192" s="18"/>
    </row>
    <row r="193" spans="2:2">
      <c r="B193" s="18"/>
    </row>
    <row r="194" spans="2:2">
      <c r="B194" s="18"/>
    </row>
    <row r="195" spans="2:2">
      <c r="B195" s="18"/>
    </row>
    <row r="196" spans="2:2">
      <c r="B196" s="18"/>
    </row>
    <row r="197" spans="2:2">
      <c r="B197" s="18"/>
    </row>
  </sheetData>
  <mergeCells count="17">
    <mergeCell ref="H96:H97"/>
    <mergeCell ref="G117:G118"/>
    <mergeCell ref="H117:H118"/>
    <mergeCell ref="A7:J7"/>
    <mergeCell ref="H6:J6"/>
    <mergeCell ref="A1:J1"/>
    <mergeCell ref="A2:J2"/>
    <mergeCell ref="A3:J3"/>
    <mergeCell ref="H5:J5"/>
    <mergeCell ref="C107:C108"/>
    <mergeCell ref="D107:D108"/>
    <mergeCell ref="C113:C114"/>
    <mergeCell ref="D113:D114"/>
    <mergeCell ref="AP121:AP122"/>
    <mergeCell ref="AQ121:AQ122"/>
    <mergeCell ref="AP127:AP128"/>
    <mergeCell ref="AQ127:AQ128"/>
  </mergeCells>
  <phoneticPr fontId="0" type="noConversion"/>
  <pageMargins left="0.75" right="0.28000000000000003" top="0.4" bottom="0.32" header="0.19" footer="0.18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Инф.2кв</vt:lpstr>
      <vt:lpstr>Инф.2кв!Область_печати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OXRANA_TRUDA2</dc:creator>
  <cp:lastModifiedBy>ОТ_СВ</cp:lastModifiedBy>
  <cp:lastPrinted>2010-12-29T08:10:48Z</cp:lastPrinted>
  <dcterms:created xsi:type="dcterms:W3CDTF">2009-07-01T05:18:10Z</dcterms:created>
  <dcterms:modified xsi:type="dcterms:W3CDTF">2010-12-29T08:17:26Z</dcterms:modified>
</cp:coreProperties>
</file>